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foree\Documents\A-Work\2020\DECEMBER 20\TODD\"/>
    </mc:Choice>
  </mc:AlternateContent>
  <xr:revisionPtr revIDLastSave="0" documentId="13_ncr:1_{C7D23C71-1776-46A6-94FA-D17E2A64C758}" xr6:coauthVersionLast="46" xr6:coauthVersionMax="46" xr10:uidLastSave="{00000000-0000-0000-0000-000000000000}"/>
  <bookViews>
    <workbookView xWindow="28680" yWindow="-120" windowWidth="29040" windowHeight="15840" activeTab="2" xr2:uid="{00000000-000D-0000-FFFF-FFFF00000000}"/>
  </bookViews>
  <sheets>
    <sheet name="GAS INV REC" sheetId="1" r:id="rId1"/>
    <sheet name="BULK OIL REC" sheetId="2" r:id="rId2"/>
    <sheet name="PARTS TO PAD REC" sheetId="3" r:id="rId3"/>
    <sheet name="TINT INVENTORY" sheetId="4" r:id="rId4"/>
  </sheets>
  <externalReferences>
    <externalReference r:id="rId5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3" i="3" l="1"/>
  <c r="F3" i="4"/>
  <c r="F2" i="4"/>
  <c r="F4" i="4" s="1"/>
  <c r="G33" i="2" l="1"/>
  <c r="G18" i="2"/>
  <c r="G17" i="2"/>
  <c r="G16" i="2"/>
  <c r="G15" i="2"/>
  <c r="G14" i="2"/>
  <c r="G11" i="2"/>
  <c r="G10" i="2"/>
  <c r="G9" i="2"/>
  <c r="G21" i="2" s="1"/>
  <c r="G35" i="2" s="1"/>
  <c r="P8" i="2"/>
  <c r="P7" i="2"/>
  <c r="A3" i="2"/>
  <c r="Q2" i="2" s="1"/>
  <c r="F25" i="1"/>
  <c r="D24" i="1"/>
  <c r="F20" i="1"/>
  <c r="E20" i="1"/>
  <c r="E22" i="1" s="1"/>
  <c r="F22" i="1" s="1"/>
  <c r="D20" i="1"/>
  <c r="H17" i="1"/>
  <c r="E17" i="1"/>
  <c r="H16" i="1"/>
  <c r="H20" i="1" s="1"/>
  <c r="E16" i="1"/>
  <c r="E15" i="1"/>
  <c r="E14" i="1"/>
  <c r="P13" i="1"/>
  <c r="M13" i="1"/>
  <c r="E13" i="1"/>
  <c r="P12" i="1"/>
  <c r="M12" i="1"/>
  <c r="P11" i="1"/>
  <c r="M11" i="1"/>
  <c r="P10" i="1"/>
  <c r="M10" i="1"/>
  <c r="P9" i="1"/>
  <c r="E9" i="1"/>
  <c r="P8" i="1"/>
  <c r="M8" i="1"/>
  <c r="P7" i="1"/>
  <c r="M7" i="1"/>
  <c r="A3" i="1"/>
  <c r="Q2" i="1" s="1"/>
  <c r="U1" i="2" l="1"/>
  <c r="V1" i="2" s="1"/>
  <c r="R4" i="2"/>
  <c r="T1" i="2"/>
  <c r="N7" i="2"/>
  <c r="N8" i="2"/>
  <c r="R8" i="2" s="1"/>
  <c r="R4" i="1"/>
  <c r="T1" i="1"/>
  <c r="U1" i="1"/>
  <c r="V1" i="1" s="1"/>
  <c r="F24" i="1"/>
  <c r="N5" i="2" l="1"/>
  <c r="O5" i="2" s="1"/>
  <c r="R7" i="2"/>
  <c r="U4" i="2"/>
  <c r="U5" i="2" s="1"/>
  <c r="R3" i="2" s="1"/>
  <c r="U2" i="2"/>
  <c r="U3" i="2"/>
  <c r="U2" i="1"/>
  <c r="U3" i="1"/>
  <c r="U4" i="1"/>
  <c r="U5" i="1" s="1"/>
  <c r="R3" i="1" s="1"/>
  <c r="F28" i="1"/>
  <c r="N8" i="1" s="1"/>
  <c r="R8" i="1" s="1"/>
  <c r="E24" i="1"/>
  <c r="N9" i="1"/>
  <c r="R9" i="1" s="1"/>
  <c r="F27" i="1"/>
  <c r="F30" i="1" l="1"/>
  <c r="F33" i="1"/>
  <c r="N13" i="1" s="1"/>
  <c r="R13" i="1" s="1"/>
  <c r="N7" i="1"/>
  <c r="F32" i="1"/>
  <c r="N12" i="1" s="1"/>
  <c r="R12" i="1" s="1"/>
  <c r="F31" i="1"/>
  <c r="N11" i="1" s="1"/>
  <c r="R11" i="1" s="1"/>
  <c r="N5" i="1" l="1"/>
  <c r="O5" i="1" s="1"/>
  <c r="R7" i="1"/>
  <c r="F34" i="1"/>
  <c r="N10" i="1"/>
  <c r="R10" i="1" s="1"/>
  <c r="Y37" i="3" l="1"/>
  <c r="W33" i="3" l="1"/>
  <c r="W37" i="3" s="1"/>
  <c r="U33" i="3"/>
  <c r="U37" i="3" s="1"/>
  <c r="S33" i="3" l="1"/>
  <c r="S37" i="3" s="1"/>
  <c r="Q33" i="3" l="1"/>
  <c r="Q37" i="3" s="1"/>
  <c r="O33" i="3" l="1"/>
  <c r="O37" i="3" s="1"/>
  <c r="M33" i="3"/>
  <c r="M37" i="3" s="1"/>
  <c r="K33" i="3" l="1"/>
  <c r="K35" i="3" s="1"/>
  <c r="I33" i="3" l="1"/>
  <c r="I35" i="3" s="1"/>
  <c r="Y26" i="3" l="1"/>
  <c r="W26" i="3"/>
  <c r="U26" i="3"/>
  <c r="S26" i="3"/>
  <c r="Q26" i="3"/>
  <c r="O26" i="3"/>
  <c r="M26" i="3"/>
  <c r="K26" i="3"/>
  <c r="I26" i="3"/>
  <c r="G26" i="3"/>
  <c r="E26" i="3"/>
  <c r="C26" i="3"/>
  <c r="C33" i="3"/>
  <c r="C35" i="3" s="1"/>
  <c r="E33" i="3"/>
  <c r="E35" i="3" s="1"/>
  <c r="G33" i="3"/>
  <c r="G35" i="3" s="1"/>
  <c r="Y60" i="3" l="1"/>
  <c r="W60" i="3"/>
  <c r="W62" i="3" s="1"/>
  <c r="W64" i="3" s="1"/>
  <c r="U60" i="3"/>
  <c r="S60" i="3"/>
  <c r="S62" i="3" s="1"/>
  <c r="S64" i="3" s="1"/>
  <c r="Q60" i="3"/>
  <c r="Q62" i="3" s="1"/>
  <c r="Q64" i="3" s="1"/>
  <c r="O60" i="3"/>
  <c r="O62" i="3" s="1"/>
  <c r="O64" i="3" s="1"/>
  <c r="M60" i="3"/>
  <c r="K60" i="3"/>
  <c r="I60" i="3"/>
  <c r="G60" i="3"/>
  <c r="E60" i="3"/>
  <c r="C64" i="3"/>
  <c r="U62" i="3" l="1"/>
  <c r="U64" i="3" s="1"/>
  <c r="I62" i="3"/>
  <c r="I64" i="3" s="1"/>
  <c r="Y62" i="3"/>
  <c r="Y64" i="3" s="1"/>
  <c r="K62" i="3"/>
  <c r="K64" i="3" s="1"/>
  <c r="M62" i="3"/>
  <c r="M64" i="3" s="1"/>
  <c r="G62" i="3"/>
  <c r="G64" i="3" s="1"/>
  <c r="E62" i="3"/>
  <c r="E64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Darren King</author>
  </authors>
  <commentList>
    <comment ref="F20" authorId="0" shapeId="0" xr:uid="{A326AD91-8FB8-45FA-888D-FA2046B0F6E9}">
      <text>
        <r>
          <rPr>
            <b/>
            <sz val="9"/>
            <color indexed="81"/>
            <rFont val="Tahoma"/>
            <family val="2"/>
          </rPr>
          <t>Darren King:</t>
        </r>
        <r>
          <rPr>
            <sz val="9"/>
            <color indexed="81"/>
            <rFont val="Tahoma"/>
            <family val="2"/>
          </rPr>
          <t xml:space="preserve">
This balance should match the balance in A/C 1405.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Todd Dykes</author>
  </authors>
  <commentList>
    <comment ref="C17" authorId="0" shapeId="0" xr:uid="{A76DFEC4-61B6-4DF7-9713-0105C3B992ED}">
      <text>
        <r>
          <rPr>
            <b/>
            <sz val="9"/>
            <color indexed="81"/>
            <rFont val="Tahoma"/>
            <family val="2"/>
          </rPr>
          <t>Todd Dykes:</t>
        </r>
        <r>
          <rPr>
            <sz val="9"/>
            <color indexed="81"/>
            <rFont val="Tahoma"/>
            <family val="2"/>
          </rPr>
          <t xml:space="preserve">
$2,508 per MGR
</t>
        </r>
      </text>
    </comment>
    <comment ref="E17" authorId="0" shapeId="0" xr:uid="{A840F628-C0FE-4981-8482-9B9CC450F3EB}">
      <text>
        <r>
          <rPr>
            <b/>
            <sz val="9"/>
            <color indexed="81"/>
            <rFont val="Tahoma"/>
            <family val="2"/>
          </rPr>
          <t>Todd Dykes:</t>
        </r>
        <r>
          <rPr>
            <sz val="9"/>
            <color indexed="81"/>
            <rFont val="Tahoma"/>
            <family val="2"/>
          </rPr>
          <t xml:space="preserve">
$2,541 per MGR
</t>
        </r>
      </text>
    </comment>
    <comment ref="E22" authorId="0" shapeId="0" xr:uid="{4F582D48-1B39-467A-B8AF-BB1B8281ADEE}">
      <text>
        <r>
          <rPr>
            <b/>
            <sz val="9"/>
            <color indexed="81"/>
            <rFont val="Tahoma"/>
            <family val="2"/>
          </rPr>
          <t>Todd Dykes:</t>
        </r>
        <r>
          <rPr>
            <sz val="9"/>
            <color indexed="81"/>
            <rFont val="Tahoma"/>
            <family val="2"/>
          </rPr>
          <t xml:space="preserve">
Per MGR.  Seems high.
</t>
        </r>
      </text>
    </comment>
    <comment ref="C40" authorId="0" shapeId="0" xr:uid="{695EE909-D2DB-4149-AB6E-94A7CAA5FF3E}">
      <text>
        <r>
          <rPr>
            <b/>
            <sz val="9"/>
            <color indexed="81"/>
            <rFont val="Tahoma"/>
            <family val="2"/>
          </rPr>
          <t>Todd Dykes:</t>
        </r>
        <r>
          <rPr>
            <sz val="9"/>
            <color indexed="81"/>
            <rFont val="Tahoma"/>
            <family val="2"/>
          </rPr>
          <t xml:space="preserve">
$3,534 per RWP
</t>
        </r>
      </text>
    </comment>
    <comment ref="E40" authorId="0" shapeId="0" xr:uid="{4591B145-AC4C-4AE6-87BA-666D4E871A11}">
      <text>
        <r>
          <rPr>
            <b/>
            <sz val="9"/>
            <color indexed="81"/>
            <rFont val="Tahoma"/>
            <family val="2"/>
          </rPr>
          <t>Todd Dykes:</t>
        </r>
        <r>
          <rPr>
            <sz val="9"/>
            <color indexed="81"/>
            <rFont val="Tahoma"/>
            <family val="2"/>
          </rPr>
          <t xml:space="preserve">
$1,465 per RWP
</t>
        </r>
      </text>
    </comment>
  </commentList>
</comments>
</file>

<file path=xl/sharedStrings.xml><?xml version="1.0" encoding="utf-8"?>
<sst xmlns="http://schemas.openxmlformats.org/spreadsheetml/2006/main" count="368" uniqueCount="112">
  <si>
    <t>Lone Star Toyota of Lewisville</t>
  </si>
  <si>
    <t>Gas Inventory Reconciliation</t>
  </si>
  <si>
    <t>GAS</t>
  </si>
  <si>
    <t>RECORD GAS USAGE</t>
  </si>
  <si>
    <t>Acct.</t>
  </si>
  <si>
    <t>Amount</t>
  </si>
  <si>
    <t>Control</t>
  </si>
  <si>
    <t>Control2</t>
  </si>
  <si>
    <t>Posting Desc</t>
  </si>
  <si>
    <t>Gallons</t>
  </si>
  <si>
    <t>per</t>
  </si>
  <si>
    <t>GAS-USAGE</t>
  </si>
  <si>
    <t>Beginning Inventory</t>
  </si>
  <si>
    <t>LAST MONTH'S ENDING INVENTORY</t>
  </si>
  <si>
    <t>Purchases:</t>
  </si>
  <si>
    <t>Date</t>
  </si>
  <si>
    <t>Total Available</t>
  </si>
  <si>
    <t>Physical on hand at EOM</t>
  </si>
  <si>
    <t>Gallons pumped</t>
  </si>
  <si>
    <t xml:space="preserve">Parts Profit </t>
  </si>
  <si>
    <t>Total Gas Sales</t>
  </si>
  <si>
    <t>Gas Cost of Sales</t>
  </si>
  <si>
    <t>New</t>
  </si>
  <si>
    <t>Used</t>
  </si>
  <si>
    <t xml:space="preserve">Service </t>
  </si>
  <si>
    <t>Parts</t>
  </si>
  <si>
    <t>Oil Inventory Reconciliation</t>
  </si>
  <si>
    <t>OIL</t>
  </si>
  <si>
    <t>ADJUST BULK OIL INVENTORY</t>
  </si>
  <si>
    <t>Quantity on Hand:</t>
  </si>
  <si>
    <t>Quarts</t>
  </si>
  <si>
    <t>$ / quarts</t>
  </si>
  <si>
    <t>Value</t>
  </si>
  <si>
    <t>OIL-USAGE</t>
  </si>
  <si>
    <t>Quick Lube:</t>
  </si>
  <si>
    <t>0W20</t>
  </si>
  <si>
    <t>5W20</t>
  </si>
  <si>
    <t>5W30</t>
  </si>
  <si>
    <t>Main Shop:</t>
  </si>
  <si>
    <t>Gear Oil</t>
  </si>
  <si>
    <t>Total</t>
  </si>
  <si>
    <t>Balance per GL Acct 1401 at EOM</t>
  </si>
  <si>
    <t>Plus Packing slips:</t>
  </si>
  <si>
    <t>BOL #</t>
  </si>
  <si>
    <t>Less Work in Process</t>
  </si>
  <si>
    <t>Adjusted GL</t>
  </si>
  <si>
    <t>Montly Adjustment</t>
  </si>
  <si>
    <t>Parts Inventory Reconciliation</t>
  </si>
  <si>
    <t>Dealership Name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</si>
  <si>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</si>
  <si>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</si>
  <si>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</si>
  <si>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</si>
  <si>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</si>
  <si>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</si>
  <si>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</si>
  <si>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</si>
  <si>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</si>
  <si>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</si>
  <si>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</si>
  <si>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</si>
  <si>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Parts Inventory value per parts computer</t>
  </si>
  <si>
    <t>Accessories value per parts computer</t>
  </si>
  <si>
    <t>+</t>
  </si>
  <si>
    <t>NPN-Aftermarket Parts on Computer</t>
  </si>
  <si>
    <t>NPN-Aftermarket Parts not on Computer</t>
  </si>
  <si>
    <t>Core Value</t>
  </si>
  <si>
    <t xml:space="preserve">     New</t>
  </si>
  <si>
    <t xml:space="preserve">     Used</t>
  </si>
  <si>
    <t>Estimated Items (Nuts, Bolts, etc.)</t>
  </si>
  <si>
    <t>Miscellaneous</t>
  </si>
  <si>
    <t>+/-</t>
  </si>
  <si>
    <t>Inventory Value per Parts Department</t>
  </si>
  <si>
    <t>Parts &amp; Accessories per G.L.</t>
  </si>
  <si>
    <t xml:space="preserve">     Service Invoices</t>
  </si>
  <si>
    <t>-</t>
  </si>
  <si>
    <t xml:space="preserve">     Body Shop Invoices</t>
  </si>
  <si>
    <t xml:space="preserve">     Parts Invoices</t>
  </si>
  <si>
    <t>Less Returns made, not recorded in GL</t>
  </si>
  <si>
    <t>Less Shipping Claims not recorded in GL</t>
  </si>
  <si>
    <t>Less Parts in GL Not in Parts Inventory</t>
  </si>
  <si>
    <t>Plus Mfg. Packing Slips not recorded in GL</t>
  </si>
  <si>
    <t>Plus Vendors invoices not recorded in GL</t>
  </si>
  <si>
    <t>Plus pre-invoiced special orders not received</t>
  </si>
  <si>
    <t>Appreciation/(Depreciation) not Booked</t>
  </si>
  <si>
    <t>Inventory per Adjusted General Ledger</t>
  </si>
  <si>
    <t>OVERAGE / (SHORTAGE)</t>
  </si>
  <si>
    <t>Percent Over / (Short) vs Unadjusted GL</t>
  </si>
  <si>
    <t>PARTS INVENTORY AC 1400</t>
  </si>
  <si>
    <t>PARTS INVENTORY BULK OIL AC 1401</t>
  </si>
  <si>
    <t>PARTS INVENTORY TIRES AC 1402</t>
  </si>
  <si>
    <t>Negative on Hand</t>
  </si>
  <si>
    <t>COMPLETE</t>
  </si>
  <si>
    <t>These amounts come from Parts Manager.</t>
  </si>
  <si>
    <t>USED WHAT ROBERT GAVE ME ON A SEPARATE SPREADSHEET</t>
  </si>
  <si>
    <t>These amounts come from Parts MGR</t>
  </si>
  <si>
    <t>0W16</t>
  </si>
  <si>
    <t>QUART OIL</t>
  </si>
  <si>
    <t>Part</t>
  </si>
  <si>
    <t>Description</t>
  </si>
  <si>
    <t>SO</t>
  </si>
  <si>
    <t>Cost</t>
  </si>
  <si>
    <t>O.H.</t>
  </si>
  <si>
    <t>NCKIT</t>
  </si>
  <si>
    <t>5 WINDOW TINT</t>
  </si>
  <si>
    <t>NCKIT2</t>
  </si>
  <si>
    <t>2 WINDOW TINT</t>
  </si>
  <si>
    <t>TOTAL</t>
  </si>
  <si>
    <t>Year 2020</t>
  </si>
  <si>
    <t xml:space="preserve">TINT INVENTORY 1407 </t>
  </si>
  <si>
    <t xml:space="preserve">THIS CREDIT SHOULD HAVE GONE </t>
  </si>
  <si>
    <t>INTO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</si>
</sst>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_(* #,##0_);_(* \(#,##0\);_(* &quot;-&quot;??_);_(@_)"/>
    <numFmt numFmtId="166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1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/>
    <xf numFmtId="0" fontId="3" fillId="0" borderId="0" xfId="0" applyFont="1"/>
    <xf numFmtId="164" fontId="0" fillId="0" borderId="0" xfId="0" applyNumberFormat="1" applyAlignment="1">
      <alignment horizontal="left"/>
    </xf>
    <xf numFmtId="0" fontId="4" fillId="0" borderId="0" xfId="0" applyFont="1" applyAlignment="1">
      <alignment horizontal="center"/>
    </xf>
    <xf numFmtId="1" fontId="0" fillId="0" borderId="0" xfId="0" applyNumberFormat="1" applyAlignment="1">
      <alignment horizontal="right"/>
    </xf>
    <xf numFmtId="164" fontId="0" fillId="0" borderId="0" xfId="0" applyNumberFormat="1"/>
    <xf numFmtId="165" fontId="0" fillId="2" borderId="1" xfId="1" applyNumberFormat="1" applyFont="1" applyFill="1" applyBorder="1"/>
    <xf numFmtId="43" fontId="0" fillId="0" borderId="0" xfId="1" applyFont="1"/>
    <xf numFmtId="43" fontId="0" fillId="2" borderId="1" xfId="1" applyFont="1" applyFill="1" applyBorder="1"/>
    <xf numFmtId="0" fontId="0" fillId="2" borderId="1" xfId="0" applyFill="1" applyBorder="1"/>
    <xf numFmtId="14" fontId="0" fillId="2" borderId="1" xfId="0" applyNumberFormat="1" applyFill="1" applyBorder="1"/>
    <xf numFmtId="43" fontId="0" fillId="0" borderId="0" xfId="0" applyNumberFormat="1"/>
    <xf numFmtId="165" fontId="0" fillId="0" borderId="0" xfId="1" applyNumberFormat="1" applyFont="1"/>
    <xf numFmtId="0" fontId="0" fillId="0" borderId="2" xfId="0" applyBorder="1"/>
    <xf numFmtId="165" fontId="0" fillId="0" borderId="0" xfId="0" applyNumberFormat="1"/>
    <xf numFmtId="165" fontId="2" fillId="0" borderId="3" xfId="0" applyNumberFormat="1" applyFont="1" applyBorder="1"/>
    <xf numFmtId="2" fontId="2" fillId="0" borderId="3" xfId="0" applyNumberFormat="1" applyFont="1" applyBorder="1"/>
    <xf numFmtId="43" fontId="2" fillId="0" borderId="3" xfId="0" applyNumberFormat="1" applyFont="1" applyBorder="1"/>
    <xf numFmtId="43" fontId="2" fillId="0" borderId="0" xfId="0" applyNumberFormat="1" applyFont="1"/>
    <xf numFmtId="9" fontId="0" fillId="0" borderId="0" xfId="3" applyFont="1"/>
    <xf numFmtId="43" fontId="0" fillId="0" borderId="2" xfId="1" applyFont="1" applyBorder="1"/>
    <xf numFmtId="43" fontId="0" fillId="0" borderId="3" xfId="0" applyNumberFormat="1" applyBorder="1"/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quotePrefix="1"/>
    <xf numFmtId="43" fontId="2" fillId="2" borderId="1" xfId="1" applyFont="1" applyFill="1" applyBorder="1"/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165" fontId="7" fillId="0" borderId="0" xfId="1" applyNumberFormat="1" applyFont="1" applyFill="1"/>
    <xf numFmtId="0" fontId="7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8" fillId="0" borderId="0" xfId="0" applyFont="1"/>
    <xf numFmtId="0" fontId="8" fillId="0" borderId="0" xfId="0" applyFont="1" applyAlignment="1">
      <alignment horizontal="center"/>
    </xf>
    <xf numFmtId="165" fontId="8" fillId="0" borderId="0" xfId="1" applyNumberFormat="1" applyFont="1" applyFill="1" applyAlignment="1">
      <alignment horizontal="center"/>
    </xf>
    <xf numFmtId="165" fontId="7" fillId="0" borderId="2" xfId="1" applyNumberFormat="1" applyFont="1" applyFill="1" applyBorder="1" applyProtection="1">
      <protection locked="0"/>
    </xf>
    <xf numFmtId="165" fontId="7" fillId="0" borderId="0" xfId="0" applyNumberFormat="1" applyFont="1"/>
    <xf numFmtId="0" fontId="7" fillId="0" borderId="0" xfId="0" applyFont="1" applyAlignment="1">
      <alignment horizontal="left"/>
    </xf>
    <xf numFmtId="0" fontId="7" fillId="0" borderId="0" xfId="0" quotePrefix="1" applyFont="1" applyAlignment="1">
      <alignment horizontal="center"/>
    </xf>
    <xf numFmtId="165" fontId="7" fillId="0" borderId="4" xfId="1" applyNumberFormat="1" applyFont="1" applyFill="1" applyBorder="1"/>
    <xf numFmtId="0" fontId="6" fillId="0" borderId="0" xfId="0" applyFont="1" applyAlignment="1">
      <alignment horizontal="center"/>
    </xf>
    <xf numFmtId="165" fontId="6" fillId="0" borderId="5" xfId="1" applyNumberFormat="1" applyFont="1" applyFill="1" applyBorder="1"/>
    <xf numFmtId="166" fontId="7" fillId="0" borderId="5" xfId="3" applyNumberFormat="1" applyFont="1" applyFill="1" applyBorder="1"/>
    <xf numFmtId="43" fontId="7" fillId="0" borderId="0" xfId="1" applyFont="1" applyFill="1"/>
    <xf numFmtId="44" fontId="7" fillId="0" borderId="0" xfId="2" applyFont="1" applyFill="1"/>
    <xf numFmtId="165" fontId="7" fillId="0" borderId="3" xfId="1" applyNumberFormat="1" applyFont="1" applyFill="1" applyBorder="1"/>
    <xf numFmtId="165" fontId="7" fillId="0" borderId="0" xfId="1" applyNumberFormat="1" applyFont="1" applyFill="1" applyBorder="1"/>
    <xf numFmtId="0" fontId="7" fillId="2" borderId="0" xfId="0" applyFont="1" applyFill="1"/>
    <xf numFmtId="165" fontId="7" fillId="2" borderId="0" xfId="1" applyNumberFormat="1" applyFont="1" applyFill="1"/>
    <xf numFmtId="0" fontId="7" fillId="2" borderId="0" xfId="0" applyFont="1" applyFill="1" applyAlignment="1">
      <alignment horizontal="center"/>
    </xf>
    <xf numFmtId="165" fontId="7" fillId="3" borderId="2" xfId="1" applyNumberFormat="1" applyFont="1" applyFill="1" applyBorder="1" applyProtection="1">
      <protection locked="0"/>
    </xf>
    <xf numFmtId="165" fontId="7" fillId="4" borderId="2" xfId="1" applyNumberFormat="1" applyFont="1" applyFill="1" applyBorder="1" applyProtection="1">
      <protection locked="0"/>
    </xf>
    <xf numFmtId="165" fontId="7" fillId="2" borderId="2" xfId="1" applyNumberFormat="1" applyFont="1" applyFill="1" applyBorder="1" applyProtection="1">
      <protection locked="0"/>
    </xf>
    <xf numFmtId="165" fontId="7" fillId="0" borderId="2" xfId="1" applyNumberFormat="1" applyFont="1" applyFill="1" applyBorder="1"/>
    <xf numFmtId="0" fontId="11" fillId="0" borderId="0" xfId="0" applyFont="1"/>
    <xf numFmtId="0" fontId="10" fillId="2" borderId="0" xfId="0" applyFont="1" applyFill="1"/>
    <xf numFmtId="1" fontId="0" fillId="2" borderId="0" xfId="0" applyNumberFormat="1" applyFill="1" applyAlignment="1">
      <alignment horizontal="right"/>
    </xf>
    <xf numFmtId="1" fontId="0" fillId="2" borderId="0" xfId="0" applyNumberFormat="1" applyFill="1"/>
    <xf numFmtId="0" fontId="0" fillId="2" borderId="0" xfId="0" applyFill="1"/>
    <xf numFmtId="164" fontId="0" fillId="2" borderId="0" xfId="0" applyNumberFormat="1" applyFill="1"/>
    <xf numFmtId="0" fontId="12" fillId="5" borderId="0" xfId="0" applyFont="1" applyFill="1" applyAlignment="1">
      <alignment horizontal="center"/>
    </xf>
    <xf numFmtId="44" fontId="0" fillId="0" borderId="0" xfId="2" applyFont="1" applyAlignment="1">
      <alignment horizontal="center"/>
    </xf>
    <xf numFmtId="44" fontId="0" fillId="0" borderId="0" xfId="0" applyNumberFormat="1" applyAlignment="1">
      <alignment horizontal="center"/>
    </xf>
    <xf numFmtId="44" fontId="0" fillId="0" borderId="0" xfId="2" applyFont="1"/>
    <xf numFmtId="44" fontId="12" fillId="5" borderId="0" xfId="0" applyNumberFormat="1" applyFont="1" applyFill="1"/>
    <xf numFmtId="14" fontId="2" fillId="0" borderId="0" xfId="0" applyNumberFormat="1" applyFont="1" applyAlignment="1">
      <alignment horizontal="left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foree/Documents/A-Work/2020/DECEMBER%2020/JV'S/EOM%20FILE%2012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RB"/>
      <sheetName val="SVC TECH ACCRUAL"/>
      <sheetName val="SVC WIP ADJ"/>
      <sheetName val="TFS LOAN PAYMENT"/>
      <sheetName val="FLOORPLAN"/>
      <sheetName val="DEPRECIATION"/>
      <sheetName val="GAS RECON"/>
      <sheetName val="BULK OIL"/>
      <sheetName val="RENTAL DEPR"/>
      <sheetName val="RENTAL MONTHLY EQUITY PYMNT"/>
      <sheetName val="DAP MCB"/>
      <sheetName val="PACKS"/>
      <sheetName val="RML INTERCO"/>
      <sheetName val="MISC1"/>
      <sheetName val="MISC2"/>
      <sheetName val="EXPENSE ACCRUAL"/>
    </sheetNames>
    <sheetDataSet>
      <sheetData sheetId="0">
        <row r="1">
          <cell r="D1">
            <v>44196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S2" t="str">
            <v>Dec-20</v>
          </cell>
        </row>
      </sheetData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5"/>
  <sheetViews>
    <sheetView workbookViewId="0">
      <selection sqref="A1:XFD1048576"/>
    </sheetView>
  </sheetViews>
  <sheetFormatPr defaultRowHeight="15" x14ac:dyDescent="0.25"/>
  <cols>
    <col min="1" max="1" width="5.7109375" customWidth="1"/>
    <col min="2" max="2" width="10.140625" customWidth="1"/>
    <col min="3" max="3" width="14.140625" customWidth="1"/>
    <col min="4" max="4" width="9.5703125" bestFit="1" customWidth="1"/>
    <col min="6" max="6" width="11.5703125" bestFit="1" customWidth="1"/>
    <col min="8" max="8" width="9.5703125" bestFit="1" customWidth="1"/>
    <col min="9" max="9" width="10.28515625" bestFit="1" customWidth="1"/>
    <col min="15" max="15" width="11.5703125" bestFit="1" customWidth="1"/>
    <col min="17" max="17" width="23.5703125" bestFit="1" customWidth="1"/>
    <col min="18" max="18" width="42.140625" bestFit="1" customWidth="1"/>
  </cols>
  <sheetData>
    <row r="1" spans="1:22" x14ac:dyDescent="0.25">
      <c r="A1" s="1" t="s">
        <v>0</v>
      </c>
      <c r="B1" s="1"/>
      <c r="F1" s="59"/>
      <c r="I1" s="60" t="s">
        <v>92</v>
      </c>
      <c r="N1" s="2"/>
      <c r="R1" s="3"/>
      <c r="T1">
        <f>MONTH(Q2)</f>
        <v>12</v>
      </c>
      <c r="U1">
        <f>YEAR(Q2)</f>
        <v>2020</v>
      </c>
      <c r="V1" t="str">
        <f>RIGHT(U1,2)</f>
        <v>20</v>
      </c>
    </row>
    <row r="2" spans="1:22" x14ac:dyDescent="0.25">
      <c r="A2" s="1" t="s">
        <v>1</v>
      </c>
      <c r="B2" s="1"/>
      <c r="N2" s="2"/>
      <c r="Q2" s="4">
        <f>A3</f>
        <v>44196</v>
      </c>
      <c r="R2" s="3">
        <v>80</v>
      </c>
      <c r="U2" t="str">
        <f>IF(T1&lt;10,T1,"")</f>
        <v/>
      </c>
      <c r="V2" t="s">
        <v>2</v>
      </c>
    </row>
    <row r="3" spans="1:22" x14ac:dyDescent="0.25">
      <c r="A3" s="70">
        <f>[1]AGRB!D1</f>
        <v>44196</v>
      </c>
      <c r="B3" s="70"/>
      <c r="N3" s="2"/>
      <c r="R3" s="3" t="str">
        <f>U5</f>
        <v>1220GAS</v>
      </c>
      <c r="U3">
        <f>IF(T1&gt;=10,T1,"")</f>
        <v>12</v>
      </c>
    </row>
    <row r="4" spans="1:22" x14ac:dyDescent="0.25">
      <c r="A4" s="5" t="s">
        <v>93</v>
      </c>
      <c r="N4" s="2"/>
      <c r="R4" s="6">
        <f>Q2</f>
        <v>44196</v>
      </c>
      <c r="U4">
        <f>IF(T1&lt;10,U2,U3)</f>
        <v>12</v>
      </c>
    </row>
    <row r="5" spans="1:22" x14ac:dyDescent="0.25">
      <c r="N5" s="2">
        <f>SUMIF(N7:N502,"&lt;&gt;#N/A")</f>
        <v>-1</v>
      </c>
      <c r="O5" t="str">
        <f>IF(N5=0,"IN BALANCE","OUT OF BALANCE")</f>
        <v>OUT OF BALANCE</v>
      </c>
      <c r="R5" s="3" t="s">
        <v>3</v>
      </c>
      <c r="U5" t="str">
        <f>CONCATENATE(U4,V1,V2)</f>
        <v>1220GAS</v>
      </c>
    </row>
    <row r="6" spans="1:22" x14ac:dyDescent="0.25">
      <c r="M6" t="s">
        <v>4</v>
      </c>
      <c r="N6" s="2" t="s">
        <v>5</v>
      </c>
      <c r="O6" t="s">
        <v>6</v>
      </c>
      <c r="P6" t="s">
        <v>7</v>
      </c>
      <c r="Q6" t="s">
        <v>8</v>
      </c>
      <c r="R6" s="3"/>
    </row>
    <row r="7" spans="1:22" x14ac:dyDescent="0.25">
      <c r="D7" s="7" t="s">
        <v>9</v>
      </c>
      <c r="E7" s="7" t="s">
        <v>10</v>
      </c>
      <c r="F7" s="7" t="s">
        <v>5</v>
      </c>
      <c r="M7" s="8">
        <f>G27</f>
        <v>5540</v>
      </c>
      <c r="N7" s="2">
        <f>ROUND(-100*F27,0)</f>
        <v>-965208</v>
      </c>
      <c r="O7" t="s">
        <v>11</v>
      </c>
      <c r="P7" t="str">
        <f>[1]MISC1!$S$2</f>
        <v>Dec-20</v>
      </c>
      <c r="Q7" s="9" t="s">
        <v>3</v>
      </c>
      <c r="R7" t="str">
        <f t="shared" ref="R7:R13" si="0">TRIM(M7)&amp;"."&amp;TRIM(INT(N7))&amp;"."&amp;TRIM(O7)&amp;"."&amp;TRIM(P7)&amp;"."&amp;TRIM(Q7)</f>
        <v>5540.-965208.GAS-USAGE.Dec-20.RECORD GAS USAGE</v>
      </c>
    </row>
    <row r="8" spans="1:22" x14ac:dyDescent="0.25">
      <c r="D8" s="7"/>
      <c r="E8" s="7"/>
      <c r="F8" s="7"/>
      <c r="M8">
        <f>G28</f>
        <v>6540</v>
      </c>
      <c r="N8" s="2">
        <f>ROUND(100*F28,0)</f>
        <v>764658</v>
      </c>
      <c r="O8" t="s">
        <v>11</v>
      </c>
      <c r="P8" t="str">
        <f>[1]MISC1!$S$2</f>
        <v>Dec-20</v>
      </c>
      <c r="Q8" s="9" t="s">
        <v>3</v>
      </c>
      <c r="R8" t="str">
        <f t="shared" si="0"/>
        <v>6540.764658.GAS-USAGE.Dec-20.RECORD GAS USAGE</v>
      </c>
    </row>
    <row r="9" spans="1:22" x14ac:dyDescent="0.25">
      <c r="A9" s="1" t="s">
        <v>12</v>
      </c>
      <c r="B9" s="1"/>
      <c r="D9" s="10">
        <v>1188</v>
      </c>
      <c r="E9" s="11">
        <f>ROUND(F9/D9,2)</f>
        <v>1.88</v>
      </c>
      <c r="F9" s="12">
        <v>2233.44</v>
      </c>
      <c r="H9" t="s">
        <v>13</v>
      </c>
      <c r="M9">
        <v>1405</v>
      </c>
      <c r="N9" s="2">
        <f>ROUND(-100*F24,0)</f>
        <v>-764658</v>
      </c>
      <c r="O9" t="s">
        <v>11</v>
      </c>
      <c r="P9" t="str">
        <f>[1]MISC1!$S$2</f>
        <v>Dec-20</v>
      </c>
      <c r="Q9" s="9" t="s">
        <v>3</v>
      </c>
      <c r="R9" t="str">
        <f t="shared" si="0"/>
        <v>1405.-764658.GAS-USAGE.Dec-20.RECORD GAS USAGE</v>
      </c>
    </row>
    <row r="10" spans="1:22" x14ac:dyDescent="0.25">
      <c r="A10" s="1"/>
      <c r="B10" s="1"/>
      <c r="M10">
        <f>G30</f>
        <v>7050</v>
      </c>
      <c r="N10" s="2">
        <f>ROUND(100*F30,0)</f>
        <v>849383</v>
      </c>
      <c r="O10" t="s">
        <v>11</v>
      </c>
      <c r="P10" t="str">
        <f>[1]MISC1!$S$2</f>
        <v>Dec-20</v>
      </c>
      <c r="Q10" s="9" t="s">
        <v>3</v>
      </c>
      <c r="R10" t="str">
        <f t="shared" si="0"/>
        <v>7050.849383.GAS-USAGE.Dec-20.RECORD GAS USAGE</v>
      </c>
    </row>
    <row r="11" spans="1:22" x14ac:dyDescent="0.25">
      <c r="A11" s="1"/>
      <c r="B11" s="1" t="s">
        <v>14</v>
      </c>
      <c r="M11">
        <f>G31</f>
        <v>7250</v>
      </c>
      <c r="N11" s="2">
        <f>ROUND(100*F31,0)</f>
        <v>28956</v>
      </c>
      <c r="O11" t="s">
        <v>11</v>
      </c>
      <c r="P11" t="str">
        <f>[1]MISC1!$S$2</f>
        <v>Dec-20</v>
      </c>
      <c r="Q11" s="9" t="s">
        <v>3</v>
      </c>
      <c r="R11" t="str">
        <f t="shared" si="0"/>
        <v>7250.28956.GAS-USAGE.Dec-20.RECORD GAS USAGE</v>
      </c>
    </row>
    <row r="12" spans="1:22" x14ac:dyDescent="0.25">
      <c r="C12" s="7" t="s">
        <v>15</v>
      </c>
      <c r="M12">
        <f>G32</f>
        <v>7550</v>
      </c>
      <c r="N12" s="2">
        <f>ROUND(100*F32,0)</f>
        <v>57912</v>
      </c>
      <c r="O12" t="s">
        <v>11</v>
      </c>
      <c r="P12" t="str">
        <f>[1]MISC1!$S$2</f>
        <v>Dec-20</v>
      </c>
      <c r="Q12" s="9" t="s">
        <v>3</v>
      </c>
      <c r="R12" t="str">
        <f t="shared" si="0"/>
        <v>7550.57912.GAS-USAGE.Dec-20.RECORD GAS USAGE</v>
      </c>
    </row>
    <row r="13" spans="1:22" x14ac:dyDescent="0.25">
      <c r="B13" s="13">
        <v>222876</v>
      </c>
      <c r="C13" s="14">
        <v>44169</v>
      </c>
      <c r="D13" s="10">
        <v>1050</v>
      </c>
      <c r="E13" s="11">
        <f>ROUND(F13/D13,2)</f>
        <v>1.9</v>
      </c>
      <c r="F13" s="12">
        <v>1992.9</v>
      </c>
      <c r="M13">
        <f>G33</f>
        <v>7750</v>
      </c>
      <c r="N13" s="2">
        <f>ROUND(100*F33,0)</f>
        <v>28956</v>
      </c>
      <c r="O13" t="s">
        <v>11</v>
      </c>
      <c r="P13" t="str">
        <f>[1]MISC1!$S$2</f>
        <v>Dec-20</v>
      </c>
      <c r="Q13" s="9" t="s">
        <v>3</v>
      </c>
      <c r="R13" t="str">
        <f t="shared" si="0"/>
        <v>7750.28956.GAS-USAGE.Dec-20.RECORD GAS USAGE</v>
      </c>
    </row>
    <row r="14" spans="1:22" x14ac:dyDescent="0.25">
      <c r="B14" s="13">
        <v>223152</v>
      </c>
      <c r="C14" s="14">
        <v>44179</v>
      </c>
      <c r="D14" s="10">
        <v>1585</v>
      </c>
      <c r="E14" s="11">
        <f>ROUND(F14/D14,2)</f>
        <v>1.9</v>
      </c>
      <c r="F14" s="12">
        <v>3005.16</v>
      </c>
      <c r="N14" s="2"/>
    </row>
    <row r="15" spans="1:22" x14ac:dyDescent="0.25">
      <c r="B15" s="13">
        <v>223493</v>
      </c>
      <c r="C15" s="14">
        <v>44188</v>
      </c>
      <c r="D15" s="10">
        <v>1000</v>
      </c>
      <c r="E15" s="11">
        <f>ROUND(F15/D15,2)</f>
        <v>1.97</v>
      </c>
      <c r="F15" s="12">
        <v>1966</v>
      </c>
      <c r="N15" s="2"/>
    </row>
    <row r="16" spans="1:22" x14ac:dyDescent="0.25">
      <c r="B16" s="13"/>
      <c r="C16" s="14"/>
      <c r="D16" s="10"/>
      <c r="E16" s="11" t="e">
        <f>ROUND(F16/D16,2)</f>
        <v>#DIV/0!</v>
      </c>
      <c r="F16" s="12"/>
      <c r="H16" s="11" t="e">
        <f>ROUND((D$22-D17)*E16,2)</f>
        <v>#DIV/0!</v>
      </c>
      <c r="N16" s="2"/>
    </row>
    <row r="17" spans="1:14" x14ac:dyDescent="0.25">
      <c r="B17" s="13"/>
      <c r="C17" s="14"/>
      <c r="D17" s="10">
        <v>0</v>
      </c>
      <c r="E17" s="11" t="e">
        <f>ROUND(F17/D17,2)</f>
        <v>#DIV/0!</v>
      </c>
      <c r="F17" s="12">
        <v>0</v>
      </c>
      <c r="H17" s="15">
        <f>+F17</f>
        <v>0</v>
      </c>
      <c r="N17" s="2"/>
    </row>
    <row r="18" spans="1:14" x14ac:dyDescent="0.25">
      <c r="C18" s="4"/>
      <c r="D18" s="16"/>
      <c r="E18" s="11"/>
      <c r="F18" s="11"/>
      <c r="H18" s="15"/>
      <c r="N18" s="2"/>
    </row>
    <row r="19" spans="1:14" x14ac:dyDescent="0.25">
      <c r="D19" s="17"/>
      <c r="E19" s="11"/>
      <c r="F19" s="17"/>
      <c r="N19" s="2"/>
    </row>
    <row r="20" spans="1:14" x14ac:dyDescent="0.25">
      <c r="B20" t="s">
        <v>16</v>
      </c>
      <c r="D20" s="18">
        <f>SUM(D9:D18)</f>
        <v>4823</v>
      </c>
      <c r="E20" s="11">
        <f>ROUND(F20/D20,2)</f>
        <v>1.91</v>
      </c>
      <c r="F20" s="15">
        <f>SUM(F9:F18)</f>
        <v>9197.5</v>
      </c>
      <c r="H20" t="e">
        <f>SUM(H14:H19)</f>
        <v>#DIV/0!</v>
      </c>
      <c r="N20" s="2"/>
    </row>
    <row r="21" spans="1:14" x14ac:dyDescent="0.25">
      <c r="E21" s="11"/>
      <c r="N21" s="2"/>
    </row>
    <row r="22" spans="1:14" x14ac:dyDescent="0.25">
      <c r="A22" t="s">
        <v>17</v>
      </c>
      <c r="D22" s="10">
        <v>812</v>
      </c>
      <c r="E22" s="11">
        <f>E20</f>
        <v>1.91</v>
      </c>
      <c r="F22" s="11">
        <f>D22*E22</f>
        <v>1550.9199999999998</v>
      </c>
      <c r="N22" s="2"/>
    </row>
    <row r="23" spans="1:14" x14ac:dyDescent="0.25">
      <c r="N23" s="2"/>
    </row>
    <row r="24" spans="1:14" ht="15.75" thickBot="1" x14ac:dyDescent="0.3">
      <c r="A24" s="1" t="s">
        <v>18</v>
      </c>
      <c r="B24" s="1"/>
      <c r="C24" s="1"/>
      <c r="D24" s="19">
        <f>+D20-D22</f>
        <v>4011</v>
      </c>
      <c r="E24" s="20">
        <f>ROUND(F24/D24,2)</f>
        <v>1.91</v>
      </c>
      <c r="F24" s="21">
        <f>+F20-F22</f>
        <v>7646.58</v>
      </c>
      <c r="N24" s="2"/>
    </row>
    <row r="25" spans="1:14" ht="15.75" thickTop="1" x14ac:dyDescent="0.25">
      <c r="B25" t="s">
        <v>19</v>
      </c>
      <c r="E25" s="11">
        <v>0.5</v>
      </c>
      <c r="F25" s="11">
        <f>ROUND(D24*E25,2)</f>
        <v>2005.5</v>
      </c>
    </row>
    <row r="27" spans="1:14" x14ac:dyDescent="0.25">
      <c r="B27" s="1" t="s">
        <v>20</v>
      </c>
      <c r="C27" s="1"/>
      <c r="D27" s="1"/>
      <c r="E27" s="1"/>
      <c r="F27" s="22">
        <f>+F24+F25</f>
        <v>9652.08</v>
      </c>
      <c r="G27">
        <v>5540</v>
      </c>
    </row>
    <row r="28" spans="1:14" x14ac:dyDescent="0.25">
      <c r="B28" s="1" t="s">
        <v>21</v>
      </c>
      <c r="C28" s="1"/>
      <c r="D28" s="1"/>
      <c r="E28" s="1"/>
      <c r="F28" s="22">
        <f>+F24</f>
        <v>7646.58</v>
      </c>
      <c r="G28">
        <v>6540</v>
      </c>
    </row>
    <row r="30" spans="1:14" x14ac:dyDescent="0.25">
      <c r="B30" t="s">
        <v>22</v>
      </c>
      <c r="E30" s="23">
        <v>0.88</v>
      </c>
      <c r="F30" s="11">
        <f>ROUND(E30*F$27,2)</f>
        <v>8493.83</v>
      </c>
      <c r="G30">
        <v>7050</v>
      </c>
    </row>
    <row r="31" spans="1:14" x14ac:dyDescent="0.25">
      <c r="B31" t="s">
        <v>23</v>
      </c>
      <c r="E31" s="23">
        <v>0.03</v>
      </c>
      <c r="F31" s="11">
        <f>ROUND(E31*F$27,2)</f>
        <v>289.56</v>
      </c>
      <c r="G31">
        <v>7250</v>
      </c>
    </row>
    <row r="32" spans="1:14" x14ac:dyDescent="0.25">
      <c r="B32" t="s">
        <v>24</v>
      </c>
      <c r="E32" s="23">
        <v>0.06</v>
      </c>
      <c r="F32" s="11">
        <f>ROUND(E32*F$27,2)</f>
        <v>579.12</v>
      </c>
      <c r="G32">
        <v>7550</v>
      </c>
    </row>
    <row r="33" spans="2:7" x14ac:dyDescent="0.25">
      <c r="B33" t="s">
        <v>25</v>
      </c>
      <c r="E33" s="23">
        <v>0.03</v>
      </c>
      <c r="F33" s="24">
        <f>ROUND(E33*F$27,2)</f>
        <v>289.56</v>
      </c>
      <c r="G33">
        <v>7750</v>
      </c>
    </row>
    <row r="34" spans="2:7" ht="15.75" thickBot="1" x14ac:dyDescent="0.3">
      <c r="F34" s="25">
        <f>SUM(F30:F33)</f>
        <v>9652.07</v>
      </c>
    </row>
    <row r="35" spans="2:7" ht="15.75" thickTop="1" x14ac:dyDescent="0.25"/>
  </sheetData>
  <mergeCells count="1">
    <mergeCell ref="A3:B3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6"/>
  <sheetViews>
    <sheetView workbookViewId="0">
      <selection sqref="A1:XFD1048576"/>
    </sheetView>
  </sheetViews>
  <sheetFormatPr defaultRowHeight="15" x14ac:dyDescent="0.25"/>
  <cols>
    <col min="2" max="2" width="5" customWidth="1"/>
    <col min="4" max="4" width="2.7109375" customWidth="1"/>
    <col min="5" max="5" width="9.5703125" bestFit="1" customWidth="1"/>
    <col min="6" max="6" width="10.7109375" bestFit="1" customWidth="1"/>
    <col min="7" max="7" width="10.5703125" bestFit="1" customWidth="1"/>
    <col min="15" max="15" width="16.28515625" bestFit="1" customWidth="1"/>
    <col min="17" max="17" width="27" bestFit="1" customWidth="1"/>
    <col min="18" max="18" width="43" bestFit="1" customWidth="1"/>
  </cols>
  <sheetData>
    <row r="1" spans="1:22" x14ac:dyDescent="0.25">
      <c r="A1" s="1" t="s">
        <v>0</v>
      </c>
      <c r="B1" s="1"/>
      <c r="G1" s="59" t="s">
        <v>94</v>
      </c>
      <c r="N1" s="2"/>
      <c r="R1" s="3"/>
      <c r="T1">
        <f>MONTH(Q2)</f>
        <v>12</v>
      </c>
      <c r="U1">
        <f>YEAR(Q2)</f>
        <v>2020</v>
      </c>
      <c r="V1" t="str">
        <f>RIGHT(U1,2)</f>
        <v>20</v>
      </c>
    </row>
    <row r="2" spans="1:22" x14ac:dyDescent="0.25">
      <c r="A2" s="1" t="s">
        <v>26</v>
      </c>
      <c r="B2" s="1"/>
      <c r="G2" s="60" t="s">
        <v>92</v>
      </c>
      <c r="N2" s="2"/>
      <c r="Q2" s="4">
        <f>A3</f>
        <v>44196</v>
      </c>
      <c r="R2" s="3">
        <v>80</v>
      </c>
      <c r="U2" t="str">
        <f>IF(T1&lt;10,T1,"")</f>
        <v/>
      </c>
      <c r="V2" t="s">
        <v>27</v>
      </c>
    </row>
    <row r="3" spans="1:22" x14ac:dyDescent="0.25">
      <c r="A3" s="70">
        <f>[1]AGRB!D1</f>
        <v>44196</v>
      </c>
      <c r="B3" s="70"/>
      <c r="N3" s="2"/>
      <c r="R3" s="3" t="str">
        <f>U5</f>
        <v>1220OIL</v>
      </c>
      <c r="U3">
        <f>IF(T1&gt;=10,T1,"")</f>
        <v>12</v>
      </c>
    </row>
    <row r="4" spans="1:22" x14ac:dyDescent="0.25">
      <c r="A4" s="5" t="s">
        <v>95</v>
      </c>
      <c r="N4" s="2"/>
      <c r="R4" s="6">
        <f>Q2</f>
        <v>44196</v>
      </c>
      <c r="U4">
        <f>IF(T1&lt;10,U2,U3)</f>
        <v>12</v>
      </c>
    </row>
    <row r="5" spans="1:22" x14ac:dyDescent="0.25">
      <c r="N5" s="2">
        <f>SUMIF(N7:N501,"&lt;&gt;#N/A")</f>
        <v>0</v>
      </c>
      <c r="O5" t="str">
        <f>IF(N5=0,"IN BALANCE","OUT OF BALANCE")</f>
        <v>IN BALANCE</v>
      </c>
      <c r="R5" s="3" t="s">
        <v>28</v>
      </c>
      <c r="U5" t="str">
        <f>CONCATENATE(U4,V1,V2)</f>
        <v>1220OIL</v>
      </c>
    </row>
    <row r="6" spans="1:22" x14ac:dyDescent="0.25">
      <c r="A6" s="1" t="s">
        <v>29</v>
      </c>
      <c r="M6" t="s">
        <v>4</v>
      </c>
      <c r="N6" s="2" t="s">
        <v>5</v>
      </c>
      <c r="O6" t="s">
        <v>6</v>
      </c>
      <c r="P6" t="s">
        <v>7</v>
      </c>
      <c r="Q6" t="s">
        <v>8</v>
      </c>
      <c r="R6" s="3"/>
    </row>
    <row r="7" spans="1:22" x14ac:dyDescent="0.25">
      <c r="E7" s="26" t="s">
        <v>30</v>
      </c>
      <c r="F7" s="27" t="s">
        <v>31</v>
      </c>
      <c r="G7" s="26" t="s">
        <v>32</v>
      </c>
      <c r="M7" s="61">
        <v>1401</v>
      </c>
      <c r="N7" s="62">
        <f>100*G35</f>
        <v>189763.99999999994</v>
      </c>
      <c r="O7" s="63" t="s">
        <v>33</v>
      </c>
      <c r="P7" s="63" t="str">
        <f>[1]MISC1!$S$2</f>
        <v>Dec-20</v>
      </c>
      <c r="Q7" s="64" t="s">
        <v>28</v>
      </c>
      <c r="R7" t="str">
        <f>TRIM(M7)&amp;"."&amp;TRIM(INT(N7))&amp;"."&amp;TRIM(O7)&amp;"."&amp;TRIM(P7)&amp;"."&amp;TRIM(Q7)</f>
        <v>1401.189764.OIL-USAGE.Dec-20.ADJUST BULK OIL INVENTORY</v>
      </c>
    </row>
    <row r="8" spans="1:22" x14ac:dyDescent="0.25">
      <c r="B8" t="s">
        <v>34</v>
      </c>
      <c r="M8" s="63">
        <v>6540</v>
      </c>
      <c r="N8" s="62">
        <f>-100*G35</f>
        <v>-189763.99999999994</v>
      </c>
      <c r="O8" s="63" t="s">
        <v>33</v>
      </c>
      <c r="P8" s="63" t="str">
        <f>[1]MISC1!$S$2</f>
        <v>Dec-20</v>
      </c>
      <c r="Q8" s="64" t="s">
        <v>28</v>
      </c>
      <c r="R8" t="str">
        <f>TRIM(M8)&amp;"."&amp;TRIM(INT(N8))&amp;"."&amp;TRIM(O8)&amp;"."&amp;TRIM(P8)&amp;"."&amp;TRIM(Q8)</f>
        <v>6540.-189764.OIL-USAGE.Dec-20.ADJUST BULK OIL INVENTORY</v>
      </c>
    </row>
    <row r="9" spans="1:22" x14ac:dyDescent="0.25">
      <c r="C9" s="28" t="s">
        <v>35</v>
      </c>
      <c r="E9" s="10">
        <v>744</v>
      </c>
      <c r="F9" s="11">
        <v>2.62</v>
      </c>
      <c r="G9" s="11">
        <f>ROUND(F9*E9,2)</f>
        <v>1949.28</v>
      </c>
      <c r="N9" s="2"/>
      <c r="Q9" s="9"/>
    </row>
    <row r="10" spans="1:22" x14ac:dyDescent="0.25">
      <c r="C10" s="28" t="s">
        <v>36</v>
      </c>
      <c r="E10" s="10">
        <v>816</v>
      </c>
      <c r="F10" s="11">
        <v>1.86</v>
      </c>
      <c r="G10" s="11">
        <f>ROUND(F10*E10,2)</f>
        <v>1517.76</v>
      </c>
      <c r="N10" s="2"/>
      <c r="Q10" s="9"/>
    </row>
    <row r="11" spans="1:22" x14ac:dyDescent="0.25">
      <c r="C11" s="28" t="s">
        <v>37</v>
      </c>
      <c r="E11" s="10">
        <v>1336</v>
      </c>
      <c r="F11" s="11">
        <v>1.86</v>
      </c>
      <c r="G11" s="11">
        <f>ROUND(F11*E11,2)</f>
        <v>2484.96</v>
      </c>
      <c r="N11" s="2"/>
      <c r="Q11" s="9"/>
    </row>
    <row r="12" spans="1:22" x14ac:dyDescent="0.25">
      <c r="E12" s="16"/>
      <c r="F12" s="11"/>
      <c r="N12" s="2"/>
      <c r="Q12" s="9"/>
    </row>
    <row r="13" spans="1:22" x14ac:dyDescent="0.25">
      <c r="B13" t="s">
        <v>38</v>
      </c>
      <c r="E13" s="16"/>
      <c r="F13" s="11"/>
      <c r="N13" s="2"/>
      <c r="Q13" s="9"/>
    </row>
    <row r="14" spans="1:22" x14ac:dyDescent="0.25">
      <c r="C14" s="28" t="s">
        <v>35</v>
      </c>
      <c r="E14" s="10">
        <v>1240</v>
      </c>
      <c r="F14" s="11">
        <v>2.62</v>
      </c>
      <c r="G14" s="11">
        <f>ROUND(F14*E14,2)</f>
        <v>3248.8</v>
      </c>
    </row>
    <row r="15" spans="1:22" x14ac:dyDescent="0.25">
      <c r="C15" s="28" t="s">
        <v>36</v>
      </c>
      <c r="E15" s="10">
        <v>0</v>
      </c>
      <c r="F15" s="11">
        <v>1.86</v>
      </c>
      <c r="G15" s="11">
        <f>ROUND(F15*E15,2)</f>
        <v>0</v>
      </c>
    </row>
    <row r="16" spans="1:22" x14ac:dyDescent="0.25">
      <c r="C16" s="28" t="s">
        <v>37</v>
      </c>
      <c r="E16" s="10">
        <v>1252</v>
      </c>
      <c r="F16" s="11">
        <v>1.86</v>
      </c>
      <c r="G16" s="11">
        <f>ROUND(F16*E16,2)</f>
        <v>2328.7199999999998</v>
      </c>
    </row>
    <row r="17" spans="1:7" x14ac:dyDescent="0.25">
      <c r="C17" s="28" t="s">
        <v>96</v>
      </c>
      <c r="E17" s="10">
        <v>0</v>
      </c>
      <c r="F17" s="11"/>
      <c r="G17" s="11">
        <f>ROUND(F17*E17,2)</f>
        <v>0</v>
      </c>
    </row>
    <row r="18" spans="1:7" x14ac:dyDescent="0.25">
      <c r="B18" t="s">
        <v>39</v>
      </c>
      <c r="C18" s="28"/>
      <c r="E18" s="10">
        <v>102</v>
      </c>
      <c r="F18" s="11">
        <v>6.99</v>
      </c>
      <c r="G18" s="11">
        <f>+E18*F18</f>
        <v>712.98</v>
      </c>
    </row>
    <row r="19" spans="1:7" x14ac:dyDescent="0.25">
      <c r="B19" t="s">
        <v>97</v>
      </c>
      <c r="G19" s="63">
        <v>4791.8</v>
      </c>
    </row>
    <row r="20" spans="1:7" x14ac:dyDescent="0.25">
      <c r="G20" s="17"/>
    </row>
    <row r="21" spans="1:7" ht="15.75" thickBot="1" x14ac:dyDescent="0.3">
      <c r="C21" s="1" t="s">
        <v>40</v>
      </c>
      <c r="D21" s="1"/>
      <c r="E21" s="1"/>
      <c r="F21" s="1"/>
      <c r="G21" s="21">
        <f>SUM(G9:G19)</f>
        <v>17034.3</v>
      </c>
    </row>
    <row r="22" spans="1:7" ht="15.75" thickTop="1" x14ac:dyDescent="0.25"/>
    <row r="24" spans="1:7" x14ac:dyDescent="0.25">
      <c r="A24" s="1" t="s">
        <v>41</v>
      </c>
      <c r="G24" s="29">
        <v>15136.66</v>
      </c>
    </row>
    <row r="26" spans="1:7" x14ac:dyDescent="0.25">
      <c r="B26" t="s">
        <v>42</v>
      </c>
    </row>
    <row r="27" spans="1:7" x14ac:dyDescent="0.25">
      <c r="E27" s="30" t="s">
        <v>43</v>
      </c>
      <c r="F27" s="30" t="s">
        <v>15</v>
      </c>
    </row>
    <row r="28" spans="1:7" x14ac:dyDescent="0.25">
      <c r="F28" s="4"/>
      <c r="G28" s="11"/>
    </row>
    <row r="29" spans="1:7" x14ac:dyDescent="0.25">
      <c r="F29" s="4"/>
      <c r="G29" s="11"/>
    </row>
    <row r="30" spans="1:7" x14ac:dyDescent="0.25">
      <c r="F30" s="4"/>
      <c r="G30" s="11"/>
    </row>
    <row r="31" spans="1:7" x14ac:dyDescent="0.25">
      <c r="B31" t="s">
        <v>44</v>
      </c>
      <c r="F31" s="4"/>
      <c r="G31" s="11">
        <v>0</v>
      </c>
    </row>
    <row r="33" spans="3:7" ht="15.75" thickBot="1" x14ac:dyDescent="0.3">
      <c r="C33" s="1" t="s">
        <v>45</v>
      </c>
      <c r="D33" s="1"/>
      <c r="E33" s="1"/>
      <c r="F33" s="1"/>
      <c r="G33" s="21">
        <f>SUM(G24:G32)</f>
        <v>15136.66</v>
      </c>
    </row>
    <row r="34" spans="3:7" ht="15.75" thickTop="1" x14ac:dyDescent="0.25"/>
    <row r="35" spans="3:7" ht="15.75" thickBot="1" x14ac:dyDescent="0.3">
      <c r="C35" s="1" t="s">
        <v>46</v>
      </c>
      <c r="D35" s="1"/>
      <c r="E35" s="1"/>
      <c r="F35" s="1"/>
      <c r="G35" s="21">
        <f>+G21-G33</f>
        <v>1897.6399999999994</v>
      </c>
    </row>
    <row r="36" spans="3:7" ht="15.75" thickTop="1" x14ac:dyDescent="0.25"/>
  </sheetData>
  <mergeCells count="1">
    <mergeCell ref="A3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80"/>
  <sheetViews>
    <sheetView tabSelected="1" workbookViewId="0">
      <selection activeCell="A35" sqref="A35"/>
    </sheetView>
  </sheetViews>
  <sheetFormatPr defaultColWidth="9.140625" defaultRowHeight="12.75" x14ac:dyDescent="0.2"/>
  <cols>
    <col min="1" max="1" width="34.140625" style="34" customWidth="1"/>
    <col min="2" max="2" width="2.7109375" style="32" customWidth="1"/>
    <col min="3" max="3" width="9.42578125" style="33" bestFit="1" customWidth="1"/>
    <col min="4" max="4" width="2.7109375" style="32" customWidth="1"/>
    <col min="5" max="5" width="10.28515625" style="33" bestFit="1" customWidth="1"/>
    <col min="6" max="6" width="2.7109375" style="32" customWidth="1"/>
    <col min="7" max="7" width="11.5703125" style="33" customWidth="1"/>
    <col min="8" max="8" width="2.7109375" style="32" customWidth="1"/>
    <col min="9" max="9" width="9.28515625" style="34" bestFit="1" customWidth="1"/>
    <col min="10" max="10" width="2.7109375" style="32" customWidth="1"/>
    <col min="11" max="11" width="9.28515625" style="34" customWidth="1"/>
    <col min="12" max="12" width="2.7109375" style="32" customWidth="1"/>
    <col min="13" max="13" width="8.7109375" style="34" bestFit="1" customWidth="1"/>
    <col min="14" max="14" width="2.7109375" style="32" customWidth="1"/>
    <col min="15" max="15" width="9.28515625" style="33" bestFit="1" customWidth="1"/>
    <col min="16" max="16" width="2.7109375" style="32" customWidth="1"/>
    <col min="17" max="17" width="8.7109375" style="33" bestFit="1" customWidth="1"/>
    <col min="18" max="18" width="2.7109375" style="32" customWidth="1"/>
    <col min="19" max="19" width="12.140625" style="33" bestFit="1" customWidth="1"/>
    <col min="20" max="20" width="2.7109375" style="32" customWidth="1"/>
    <col min="21" max="21" width="9.28515625" style="33" bestFit="1" customWidth="1"/>
    <col min="22" max="22" width="2.7109375" style="32" customWidth="1"/>
    <col min="23" max="23" width="10.28515625" style="34" bestFit="1" customWidth="1"/>
    <col min="24" max="24" width="2.7109375" style="32" customWidth="1"/>
    <col min="25" max="25" width="10.28515625" style="34" bestFit="1" customWidth="1"/>
    <col min="26" max="16384" width="9.140625" style="34"/>
  </cols>
  <sheetData>
    <row r="1" spans="1:27" x14ac:dyDescent="0.2">
      <c r="A1" s="31" t="s">
        <v>47</v>
      </c>
    </row>
    <row r="2" spans="1:27" x14ac:dyDescent="0.2">
      <c r="A2" s="35" t="s">
        <v>48</v>
      </c>
    </row>
    <row r="3" spans="1:27" x14ac:dyDescent="0.2">
      <c r="A3" s="36" t="s">
        <v>108</v>
      </c>
    </row>
    <row r="5" spans="1:27" s="37" customFormat="1" x14ac:dyDescent="0.2">
      <c r="B5" s="38"/>
      <c r="C5" s="39" t="s">
        <v>49</v>
      </c>
      <c r="D5" s="38"/>
      <c r="E5" s="39" t="s">
        <v>50</v>
      </c>
      <c r="F5" s="38"/>
      <c r="G5" s="39" t="s">
        <v>51</v>
      </c>
      <c r="H5" s="38"/>
      <c r="I5" s="39" t="s">
        <v>52</v>
      </c>
      <c r="J5" s="38"/>
      <c r="K5" s="38" t="s">
        <v>53</v>
      </c>
      <c r="L5" s="38"/>
      <c r="M5" s="38" t="s">
        <v>54</v>
      </c>
      <c r="N5" s="38"/>
      <c r="O5" s="39" t="s">
        <v>55</v>
      </c>
      <c r="P5" s="38"/>
      <c r="Q5" s="39" t="s">
        <v>56</v>
      </c>
      <c r="R5" s="38"/>
      <c r="S5" s="39" t="s">
        <v>57</v>
      </c>
      <c r="T5" s="38"/>
      <c r="U5" s="39" t="s">
        <v>58</v>
      </c>
      <c r="V5" s="38"/>
      <c r="W5" s="38" t="s">
        <v>59</v>
      </c>
      <c r="X5" s="38"/>
      <c r="Y5" s="38" t="s">
        <v>60</v>
      </c>
    </row>
    <row r="8" spans="1:27" x14ac:dyDescent="0.2">
      <c r="A8" s="34" t="s">
        <v>61</v>
      </c>
      <c r="C8" s="56">
        <v>598036.38</v>
      </c>
      <c r="E8" s="56">
        <v>570079.18999999994</v>
      </c>
      <c r="G8" s="56">
        <v>620473</v>
      </c>
      <c r="I8" s="56">
        <v>603936</v>
      </c>
      <c r="K8" s="56">
        <v>586467</v>
      </c>
      <c r="M8" s="56">
        <v>590568</v>
      </c>
      <c r="O8" s="56">
        <v>602959</v>
      </c>
      <c r="Q8" s="56">
        <v>582149</v>
      </c>
      <c r="S8" s="56">
        <v>567201</v>
      </c>
      <c r="U8" s="56">
        <v>551951</v>
      </c>
      <c r="W8" s="56">
        <v>528699</v>
      </c>
      <c r="Y8" s="56">
        <v>525300</v>
      </c>
      <c r="AA8" s="41"/>
    </row>
    <row r="9" spans="1:27" x14ac:dyDescent="0.2">
      <c r="I9" s="33"/>
      <c r="K9" s="33"/>
      <c r="M9" s="33"/>
      <c r="W9" s="33"/>
      <c r="Y9" s="33"/>
    </row>
    <row r="10" spans="1:27" x14ac:dyDescent="0.2">
      <c r="A10" s="34" t="s">
        <v>62</v>
      </c>
      <c r="B10" s="32" t="s">
        <v>63</v>
      </c>
      <c r="C10" s="40">
        <v>0</v>
      </c>
      <c r="D10" s="32" t="s">
        <v>63</v>
      </c>
      <c r="E10" s="40">
        <v>0</v>
      </c>
      <c r="F10" s="32" t="s">
        <v>63</v>
      </c>
      <c r="G10" s="40">
        <v>0</v>
      </c>
      <c r="H10" s="32" t="s">
        <v>63</v>
      </c>
      <c r="I10" s="40">
        <v>0</v>
      </c>
      <c r="J10" s="32" t="s">
        <v>63</v>
      </c>
      <c r="K10" s="40">
        <v>0</v>
      </c>
      <c r="L10" s="32" t="s">
        <v>63</v>
      </c>
      <c r="M10" s="40">
        <v>0</v>
      </c>
      <c r="N10" s="32" t="s">
        <v>63</v>
      </c>
      <c r="O10" s="40">
        <v>0</v>
      </c>
      <c r="P10" s="32" t="s">
        <v>63</v>
      </c>
      <c r="Q10" s="40">
        <v>0</v>
      </c>
      <c r="R10" s="32" t="s">
        <v>63</v>
      </c>
      <c r="S10" s="40">
        <v>0</v>
      </c>
      <c r="T10" s="32" t="s">
        <v>63</v>
      </c>
      <c r="U10" s="40">
        <v>0</v>
      </c>
      <c r="V10" s="32" t="s">
        <v>63</v>
      </c>
      <c r="W10" s="40">
        <v>0</v>
      </c>
      <c r="X10" s="32" t="s">
        <v>63</v>
      </c>
      <c r="Y10" s="40">
        <v>0</v>
      </c>
    </row>
    <row r="11" spans="1:27" x14ac:dyDescent="0.2">
      <c r="I11" s="33"/>
      <c r="K11" s="33"/>
      <c r="M11" s="33"/>
      <c r="W11" s="33"/>
      <c r="Y11" s="33"/>
    </row>
    <row r="12" spans="1:27" x14ac:dyDescent="0.2">
      <c r="A12" s="34" t="s">
        <v>64</v>
      </c>
      <c r="B12" s="32" t="s">
        <v>63</v>
      </c>
      <c r="C12" s="40">
        <v>0</v>
      </c>
      <c r="D12" s="32" t="s">
        <v>63</v>
      </c>
      <c r="E12" s="40">
        <v>0</v>
      </c>
      <c r="F12" s="32" t="s">
        <v>63</v>
      </c>
      <c r="G12" s="40">
        <v>0</v>
      </c>
      <c r="H12" s="32" t="s">
        <v>63</v>
      </c>
      <c r="I12" s="40">
        <v>0</v>
      </c>
      <c r="J12" s="32" t="s">
        <v>63</v>
      </c>
      <c r="K12" s="40">
        <v>0</v>
      </c>
      <c r="L12" s="32" t="s">
        <v>63</v>
      </c>
      <c r="M12" s="40">
        <v>0</v>
      </c>
      <c r="N12" s="32" t="s">
        <v>63</v>
      </c>
      <c r="O12" s="40">
        <v>0</v>
      </c>
      <c r="P12" s="32" t="s">
        <v>63</v>
      </c>
      <c r="Q12" s="40">
        <v>0</v>
      </c>
      <c r="R12" s="32" t="s">
        <v>63</v>
      </c>
      <c r="S12" s="40">
        <v>0</v>
      </c>
      <c r="T12" s="32" t="s">
        <v>63</v>
      </c>
      <c r="U12" s="40">
        <v>0</v>
      </c>
      <c r="V12" s="32" t="s">
        <v>63</v>
      </c>
      <c r="W12" s="40">
        <v>0</v>
      </c>
      <c r="X12" s="32" t="s">
        <v>63</v>
      </c>
      <c r="Y12" s="40">
        <v>0</v>
      </c>
    </row>
    <row r="13" spans="1:27" x14ac:dyDescent="0.2">
      <c r="I13" s="33"/>
      <c r="K13" s="33"/>
      <c r="M13" s="33"/>
      <c r="W13" s="33"/>
      <c r="Y13" s="33"/>
    </row>
    <row r="14" spans="1:27" x14ac:dyDescent="0.2">
      <c r="A14" s="34" t="s">
        <v>65</v>
      </c>
      <c r="B14" s="32" t="s">
        <v>63</v>
      </c>
      <c r="C14" s="40">
        <v>0</v>
      </c>
      <c r="D14" s="32" t="s">
        <v>63</v>
      </c>
      <c r="E14" s="40">
        <v>0</v>
      </c>
      <c r="F14" s="32" t="s">
        <v>63</v>
      </c>
      <c r="G14" s="40">
        <v>0</v>
      </c>
      <c r="H14" s="32" t="s">
        <v>63</v>
      </c>
      <c r="I14" s="40">
        <v>0</v>
      </c>
      <c r="J14" s="32" t="s">
        <v>63</v>
      </c>
      <c r="K14" s="40">
        <v>0</v>
      </c>
      <c r="L14" s="32" t="s">
        <v>63</v>
      </c>
      <c r="M14" s="40">
        <v>0</v>
      </c>
      <c r="N14" s="32" t="s">
        <v>63</v>
      </c>
      <c r="O14" s="40">
        <v>0</v>
      </c>
      <c r="P14" s="32" t="s">
        <v>63</v>
      </c>
      <c r="Q14" s="40">
        <v>0</v>
      </c>
      <c r="R14" s="32" t="s">
        <v>63</v>
      </c>
      <c r="S14" s="40">
        <v>0</v>
      </c>
      <c r="T14" s="32" t="s">
        <v>63</v>
      </c>
      <c r="U14" s="40">
        <v>0</v>
      </c>
      <c r="V14" s="32" t="s">
        <v>63</v>
      </c>
      <c r="W14" s="40">
        <v>0</v>
      </c>
      <c r="X14" s="32" t="s">
        <v>63</v>
      </c>
      <c r="Y14" s="40">
        <v>0</v>
      </c>
    </row>
    <row r="15" spans="1:27" x14ac:dyDescent="0.2">
      <c r="I15" s="33"/>
      <c r="K15" s="33"/>
      <c r="M15" s="33"/>
      <c r="W15" s="33"/>
      <c r="Y15" s="33"/>
    </row>
    <row r="16" spans="1:27" x14ac:dyDescent="0.2">
      <c r="A16" s="34" t="s">
        <v>66</v>
      </c>
      <c r="I16" s="33"/>
      <c r="K16" s="33"/>
      <c r="M16" s="33"/>
      <c r="W16" s="33"/>
      <c r="Y16" s="33"/>
    </row>
    <row r="17" spans="1:25" x14ac:dyDescent="0.2">
      <c r="A17" s="42" t="s">
        <v>67</v>
      </c>
      <c r="B17" s="32" t="s">
        <v>63</v>
      </c>
      <c r="C17" s="55">
        <v>2508</v>
      </c>
      <c r="D17" s="32" t="s">
        <v>63</v>
      </c>
      <c r="E17" s="55">
        <v>850</v>
      </c>
      <c r="F17" s="32" t="s">
        <v>63</v>
      </c>
      <c r="G17" s="56">
        <v>4986</v>
      </c>
      <c r="H17" s="32" t="s">
        <v>63</v>
      </c>
      <c r="I17" s="56">
        <v>4677</v>
      </c>
      <c r="J17" s="32" t="s">
        <v>63</v>
      </c>
      <c r="K17" s="56">
        <v>5541</v>
      </c>
      <c r="L17" s="32" t="s">
        <v>63</v>
      </c>
      <c r="M17" s="56">
        <v>4329</v>
      </c>
      <c r="N17" s="32" t="s">
        <v>63</v>
      </c>
      <c r="O17" s="56">
        <v>3048</v>
      </c>
      <c r="P17" s="32" t="s">
        <v>63</v>
      </c>
      <c r="Q17" s="56">
        <v>4599</v>
      </c>
      <c r="R17" s="32" t="s">
        <v>63</v>
      </c>
      <c r="S17" s="56">
        <v>4863</v>
      </c>
      <c r="T17" s="32" t="s">
        <v>63</v>
      </c>
      <c r="U17" s="56">
        <v>5023</v>
      </c>
      <c r="V17" s="32" t="s">
        <v>63</v>
      </c>
      <c r="W17" s="56">
        <v>3250</v>
      </c>
      <c r="X17" s="32" t="s">
        <v>63</v>
      </c>
      <c r="Y17" s="56">
        <v>3183</v>
      </c>
    </row>
    <row r="18" spans="1:25" x14ac:dyDescent="0.2">
      <c r="A18" s="42" t="s">
        <v>68</v>
      </c>
      <c r="B18" s="32" t="s">
        <v>63</v>
      </c>
      <c r="C18" s="40">
        <v>1800</v>
      </c>
      <c r="D18" s="32" t="s">
        <v>63</v>
      </c>
      <c r="E18" s="40">
        <v>1400</v>
      </c>
      <c r="F18" s="32" t="s">
        <v>63</v>
      </c>
      <c r="G18" s="40">
        <v>18</v>
      </c>
      <c r="H18" s="32" t="s">
        <v>63</v>
      </c>
      <c r="I18" s="40">
        <v>1998</v>
      </c>
      <c r="J18" s="32" t="s">
        <v>63</v>
      </c>
      <c r="K18" s="40">
        <v>1908</v>
      </c>
      <c r="L18" s="32" t="s">
        <v>63</v>
      </c>
      <c r="M18" s="40">
        <v>252</v>
      </c>
      <c r="N18" s="32" t="s">
        <v>63</v>
      </c>
      <c r="O18" s="40">
        <v>406</v>
      </c>
      <c r="P18" s="32" t="s">
        <v>63</v>
      </c>
      <c r="Q18" s="40">
        <v>4096</v>
      </c>
      <c r="R18" s="32" t="s">
        <v>63</v>
      </c>
      <c r="S18" s="40">
        <v>1126</v>
      </c>
      <c r="T18" s="32" t="s">
        <v>63</v>
      </c>
      <c r="U18" s="40">
        <v>366</v>
      </c>
      <c r="V18" s="32" t="s">
        <v>63</v>
      </c>
      <c r="W18" s="40">
        <v>2770</v>
      </c>
      <c r="X18" s="32" t="s">
        <v>63</v>
      </c>
      <c r="Y18" s="40">
        <v>432</v>
      </c>
    </row>
    <row r="19" spans="1:25" x14ac:dyDescent="0.2">
      <c r="I19" s="33"/>
      <c r="K19" s="33"/>
      <c r="M19" s="33"/>
      <c r="W19" s="33"/>
      <c r="Y19" s="33"/>
    </row>
    <row r="20" spans="1:25" x14ac:dyDescent="0.2">
      <c r="A20" s="34" t="s">
        <v>69</v>
      </c>
      <c r="B20" s="32" t="s">
        <v>63</v>
      </c>
      <c r="C20" s="40">
        <v>0</v>
      </c>
      <c r="D20" s="32" t="s">
        <v>63</v>
      </c>
      <c r="E20" s="40">
        <v>0</v>
      </c>
      <c r="F20" s="32" t="s">
        <v>63</v>
      </c>
      <c r="G20" s="40">
        <v>0</v>
      </c>
      <c r="H20" s="32" t="s">
        <v>63</v>
      </c>
      <c r="I20" s="40">
        <v>0</v>
      </c>
      <c r="J20" s="32" t="s">
        <v>63</v>
      </c>
      <c r="K20" s="40">
        <v>0</v>
      </c>
      <c r="L20" s="32" t="s">
        <v>63</v>
      </c>
      <c r="M20" s="40">
        <v>0</v>
      </c>
      <c r="N20" s="32" t="s">
        <v>63</v>
      </c>
      <c r="O20" s="40">
        <v>0</v>
      </c>
      <c r="P20" s="32" t="s">
        <v>63</v>
      </c>
      <c r="Q20" s="40">
        <v>0</v>
      </c>
      <c r="R20" s="32" t="s">
        <v>63</v>
      </c>
      <c r="S20" s="40">
        <v>0</v>
      </c>
      <c r="T20" s="32" t="s">
        <v>63</v>
      </c>
      <c r="U20" s="40">
        <v>0</v>
      </c>
      <c r="V20" s="32" t="s">
        <v>63</v>
      </c>
      <c r="W20" s="40">
        <v>0</v>
      </c>
      <c r="X20" s="32" t="s">
        <v>63</v>
      </c>
      <c r="Y20" s="40">
        <v>0</v>
      </c>
    </row>
    <row r="21" spans="1:25" x14ac:dyDescent="0.2">
      <c r="I21" s="33"/>
      <c r="K21" s="33"/>
      <c r="M21" s="33"/>
      <c r="W21" s="33"/>
      <c r="Y21" s="33"/>
    </row>
    <row r="22" spans="1:25" x14ac:dyDescent="0.2">
      <c r="A22" s="34" t="s">
        <v>91</v>
      </c>
      <c r="B22" s="32" t="s">
        <v>63</v>
      </c>
      <c r="C22" s="40">
        <v>648</v>
      </c>
      <c r="D22" s="32" t="s">
        <v>63</v>
      </c>
      <c r="E22" s="57">
        <v>29905</v>
      </c>
      <c r="F22" s="32" t="s">
        <v>63</v>
      </c>
      <c r="G22" s="40">
        <v>1067</v>
      </c>
      <c r="H22" s="32" t="s">
        <v>63</v>
      </c>
      <c r="I22" s="40">
        <v>0</v>
      </c>
      <c r="J22" s="32" t="s">
        <v>63</v>
      </c>
      <c r="K22" s="40">
        <v>-1306</v>
      </c>
      <c r="L22" s="32" t="s">
        <v>63</v>
      </c>
      <c r="M22" s="40">
        <v>0</v>
      </c>
      <c r="N22" s="32" t="s">
        <v>63</v>
      </c>
      <c r="O22" s="40">
        <v>0</v>
      </c>
      <c r="P22" s="32" t="s">
        <v>63</v>
      </c>
      <c r="Q22" s="40">
        <v>0</v>
      </c>
      <c r="R22" s="32" t="s">
        <v>63</v>
      </c>
      <c r="S22" s="40">
        <v>0</v>
      </c>
      <c r="T22" s="32" t="s">
        <v>63</v>
      </c>
      <c r="U22" s="40">
        <v>0</v>
      </c>
      <c r="V22" s="32" t="s">
        <v>63</v>
      </c>
      <c r="W22" s="40">
        <v>0</v>
      </c>
      <c r="X22" s="32" t="s">
        <v>63</v>
      </c>
      <c r="Y22" s="40">
        <v>0</v>
      </c>
    </row>
    <row r="23" spans="1:25" x14ac:dyDescent="0.2">
      <c r="I23" s="33"/>
      <c r="K23" s="33"/>
      <c r="M23" s="33"/>
      <c r="W23" s="33"/>
      <c r="Y23" s="33"/>
    </row>
    <row r="24" spans="1:25" x14ac:dyDescent="0.2">
      <c r="A24" s="34" t="s">
        <v>70</v>
      </c>
      <c r="B24" s="43" t="s">
        <v>71</v>
      </c>
      <c r="C24" s="40">
        <v>0</v>
      </c>
      <c r="D24" s="43" t="s">
        <v>71</v>
      </c>
      <c r="E24" s="40">
        <v>0</v>
      </c>
      <c r="F24" s="43" t="s">
        <v>71</v>
      </c>
      <c r="G24" s="40">
        <v>0</v>
      </c>
      <c r="H24" s="43" t="s">
        <v>71</v>
      </c>
      <c r="I24" s="40">
        <v>0</v>
      </c>
      <c r="J24" s="43" t="s">
        <v>71</v>
      </c>
      <c r="K24" s="40">
        <v>0</v>
      </c>
      <c r="L24" s="43" t="s">
        <v>71</v>
      </c>
      <c r="M24" s="40">
        <v>0</v>
      </c>
      <c r="N24" s="43" t="s">
        <v>71</v>
      </c>
      <c r="O24" s="40">
        <v>0</v>
      </c>
      <c r="P24" s="43" t="s">
        <v>71</v>
      </c>
      <c r="Q24" s="40">
        <v>0</v>
      </c>
      <c r="R24" s="43" t="s">
        <v>71</v>
      </c>
      <c r="S24" s="40">
        <v>0</v>
      </c>
      <c r="T24" s="43" t="s">
        <v>71</v>
      </c>
      <c r="U24" s="40">
        <v>0</v>
      </c>
      <c r="V24" s="43" t="s">
        <v>71</v>
      </c>
      <c r="W24" s="40">
        <v>0</v>
      </c>
      <c r="X24" s="43" t="s">
        <v>71</v>
      </c>
      <c r="Y24" s="40">
        <v>0</v>
      </c>
    </row>
    <row r="25" spans="1:25" x14ac:dyDescent="0.2">
      <c r="I25" s="33"/>
      <c r="K25" s="33"/>
      <c r="M25" s="33"/>
      <c r="W25" s="33"/>
      <c r="Y25" s="33"/>
    </row>
    <row r="26" spans="1:25" ht="13.5" thickBot="1" x14ac:dyDescent="0.25">
      <c r="A26" s="34" t="s">
        <v>72</v>
      </c>
      <c r="C26" s="44">
        <f>C8+C10+C12+C14+C17+C18+C20+C24+C22</f>
        <v>602992.38</v>
      </c>
      <c r="E26" s="44">
        <f>E8+E10+E12+E14+E17+E18+E20+E24+E22</f>
        <v>602234.18999999994</v>
      </c>
      <c r="G26" s="44">
        <f>G8+G10+G12+G14+G17+G18+G20+G24+G22</f>
        <v>626544</v>
      </c>
      <c r="I26" s="44">
        <f>I8+I10+I12+I14+I17+I18+I20+I24+I22</f>
        <v>610611</v>
      </c>
      <c r="K26" s="44">
        <f>K8+K10+K12+K14+K17+K18+K20+K24+K22</f>
        <v>592610</v>
      </c>
      <c r="M26" s="44">
        <f>M8+M10+M12+M14+M17+M18+M20+M24+M22</f>
        <v>595149</v>
      </c>
      <c r="O26" s="44">
        <f>O8+O10+O12+O14+O17+O18+O20+O24+O22</f>
        <v>606413</v>
      </c>
      <c r="Q26" s="44">
        <f>Q8+Q10+Q12+Q14+Q17+Q18+Q20+Q24+Q22</f>
        <v>590844</v>
      </c>
      <c r="S26" s="44">
        <f>S8+S10+S12+S14+S17+S18+S20+S24+S22</f>
        <v>573190</v>
      </c>
      <c r="U26" s="44">
        <f>U8+U10+U12+U14+U17+U18+U20+U24+U22</f>
        <v>557340</v>
      </c>
      <c r="W26" s="44">
        <f>W8+W10+W12+W14+W17+W18+W20+W24+W22</f>
        <v>534719</v>
      </c>
      <c r="Y26" s="44">
        <f>Y8+Y10+Y12+Y14+Y17+Y18+Y20+Y24+Y22</f>
        <v>528915</v>
      </c>
    </row>
    <row r="27" spans="1:25" ht="13.5" thickTop="1" x14ac:dyDescent="0.2">
      <c r="I27" s="33"/>
      <c r="K27" s="33"/>
      <c r="M27" s="33"/>
      <c r="W27" s="33"/>
      <c r="Y27" s="33"/>
    </row>
    <row r="28" spans="1:25" x14ac:dyDescent="0.2">
      <c r="I28" s="33"/>
      <c r="K28" s="33"/>
      <c r="M28" s="33"/>
      <c r="W28" s="33"/>
      <c r="Y28" s="33"/>
    </row>
    <row r="29" spans="1:25" x14ac:dyDescent="0.2">
      <c r="A29" s="34" t="s">
        <v>88</v>
      </c>
      <c r="C29" s="33">
        <v>564473.69999999995</v>
      </c>
      <c r="E29" s="33">
        <v>533895.91</v>
      </c>
      <c r="G29" s="33">
        <v>587084.93999999994</v>
      </c>
      <c r="I29" s="33">
        <v>555243.12</v>
      </c>
      <c r="K29" s="33">
        <v>556401</v>
      </c>
      <c r="M29" s="33">
        <v>574669.82999999996</v>
      </c>
      <c r="O29" s="33">
        <v>580439.56999999995</v>
      </c>
      <c r="Q29" s="33">
        <v>577057.18000000005</v>
      </c>
      <c r="S29" s="33">
        <v>557566.41</v>
      </c>
      <c r="U29" s="33">
        <v>539772.93000000005</v>
      </c>
      <c r="W29" s="33">
        <v>523883.13</v>
      </c>
      <c r="Y29" s="33">
        <v>522077.1</v>
      </c>
    </row>
    <row r="30" spans="1:25" x14ac:dyDescent="0.2">
      <c r="A30" s="52" t="s">
        <v>89</v>
      </c>
      <c r="C30" s="33">
        <v>13867.13</v>
      </c>
      <c r="E30" s="33">
        <v>10219.450000000001</v>
      </c>
      <c r="G30" s="33">
        <v>15373.28</v>
      </c>
      <c r="I30" s="33">
        <v>17925.96</v>
      </c>
      <c r="K30" s="33">
        <v>17422</v>
      </c>
      <c r="M30" s="33">
        <v>16153.86</v>
      </c>
      <c r="O30" s="33">
        <v>16775.189999999999</v>
      </c>
      <c r="Q30" s="33">
        <v>15890.97</v>
      </c>
      <c r="S30" s="33">
        <v>18847</v>
      </c>
      <c r="U30" s="33">
        <v>16707.62</v>
      </c>
      <c r="W30" s="33">
        <v>18130.97</v>
      </c>
      <c r="Y30" s="33">
        <v>17034.3</v>
      </c>
    </row>
    <row r="31" spans="1:25" x14ac:dyDescent="0.2">
      <c r="A31" s="34" t="s">
        <v>90</v>
      </c>
      <c r="C31" s="33">
        <v>35333.54</v>
      </c>
      <c r="E31" s="33">
        <v>59648.46</v>
      </c>
      <c r="G31" s="33">
        <v>30825.18</v>
      </c>
      <c r="I31" s="33">
        <v>27027.74</v>
      </c>
      <c r="K31" s="58">
        <v>26479</v>
      </c>
      <c r="M31" s="33">
        <v>29927.81</v>
      </c>
      <c r="O31" s="33">
        <v>28002.21</v>
      </c>
      <c r="Q31" s="33">
        <v>27171.41</v>
      </c>
      <c r="S31" s="33">
        <v>22292.47</v>
      </c>
      <c r="U31" s="33">
        <v>22398.15</v>
      </c>
      <c r="W31" s="33">
        <v>27195.43</v>
      </c>
      <c r="Y31" s="33">
        <v>27386.43</v>
      </c>
    </row>
    <row r="32" spans="1:25" x14ac:dyDescent="0.2">
      <c r="A32" s="34" t="s">
        <v>109</v>
      </c>
      <c r="I32" s="33"/>
      <c r="K32" s="51"/>
      <c r="M32" s="33"/>
      <c r="W32" s="33"/>
      <c r="Y32" s="33">
        <v>-2550</v>
      </c>
    </row>
    <row r="33" spans="1:25" ht="13.5" thickBot="1" x14ac:dyDescent="0.25">
      <c r="A33" s="34" t="s">
        <v>110</v>
      </c>
      <c r="C33" s="50">
        <f>SUM(C29:C31)</f>
        <v>613674.37</v>
      </c>
      <c r="E33" s="50">
        <f>SUM(E29:E31)</f>
        <v>603763.81999999995</v>
      </c>
      <c r="G33" s="50">
        <f>SUM(G29:G31)</f>
        <v>633283.4</v>
      </c>
      <c r="I33" s="50">
        <f>SUM(I29:I31)</f>
        <v>600196.81999999995</v>
      </c>
      <c r="K33" s="44">
        <f>SUM(K29:K31)</f>
        <v>600302</v>
      </c>
      <c r="M33" s="33">
        <f>SUM(M29:M31)</f>
        <v>620751.5</v>
      </c>
      <c r="O33" s="33">
        <f>SUM(O29:O31)</f>
        <v>625216.96999999986</v>
      </c>
      <c r="Q33" s="33">
        <f>SUM(Q29:Q31)</f>
        <v>620119.56000000006</v>
      </c>
      <c r="S33" s="33">
        <f>SUM(S29:S31)</f>
        <v>598705.88</v>
      </c>
      <c r="U33" s="33">
        <f>SUM(U29:U31)</f>
        <v>578878.70000000007</v>
      </c>
      <c r="W33" s="33">
        <f>SUM(W29:W31)</f>
        <v>569209.53</v>
      </c>
      <c r="Y33" s="33">
        <f>SUM(Y29:Y32)</f>
        <v>563947.83000000007</v>
      </c>
    </row>
    <row r="34" spans="1:25" ht="13.5" thickTop="1" x14ac:dyDescent="0.2">
      <c r="A34" s="34" t="s">
        <v>111</v>
      </c>
      <c r="G34" s="51"/>
      <c r="I34" s="33"/>
      <c r="K34" s="33"/>
      <c r="M34" s="33"/>
      <c r="W34" s="33"/>
      <c r="Y34" s="33"/>
    </row>
    <row r="35" spans="1:25" x14ac:dyDescent="0.2">
      <c r="C35" s="53">
        <f>C37-C33</f>
        <v>1855.8399999999674</v>
      </c>
      <c r="D35" s="54"/>
      <c r="E35" s="53">
        <f>E37-E33</f>
        <v>-10195.469999999972</v>
      </c>
      <c r="F35" s="54"/>
      <c r="G35" s="53">
        <f>G37-G33</f>
        <v>0</v>
      </c>
      <c r="I35" s="53">
        <f>I37-I33</f>
        <v>0</v>
      </c>
      <c r="J35" s="54"/>
      <c r="K35" s="53">
        <f>K37-K33</f>
        <v>-0.43000000005122274</v>
      </c>
      <c r="L35" s="54"/>
      <c r="M35" s="53"/>
      <c r="N35" s="54"/>
      <c r="O35" s="53"/>
      <c r="P35" s="54"/>
      <c r="Q35" s="53"/>
      <c r="R35" s="54"/>
      <c r="S35" s="53"/>
      <c r="T35" s="54"/>
      <c r="U35" s="53"/>
      <c r="V35" s="54"/>
      <c r="W35" s="53"/>
      <c r="X35" s="54"/>
      <c r="Y35" s="53"/>
    </row>
    <row r="36" spans="1:25" x14ac:dyDescent="0.2">
      <c r="I36" s="33"/>
      <c r="K36" s="33"/>
      <c r="M36" s="33"/>
      <c r="W36" s="33"/>
      <c r="Y36" s="33"/>
    </row>
    <row r="37" spans="1:25" x14ac:dyDescent="0.2">
      <c r="A37" s="34" t="s">
        <v>73</v>
      </c>
      <c r="C37" s="40">
        <v>615530.21</v>
      </c>
      <c r="E37" s="40">
        <v>593568.35</v>
      </c>
      <c r="G37" s="40">
        <v>633283.4</v>
      </c>
      <c r="I37" s="40">
        <v>600196.81999999995</v>
      </c>
      <c r="K37" s="40">
        <v>600301.56999999995</v>
      </c>
      <c r="M37" s="40">
        <f>SUM(M33:M36)</f>
        <v>620751.5</v>
      </c>
      <c r="O37" s="40">
        <f>SUM(O33)</f>
        <v>625216.96999999986</v>
      </c>
      <c r="Q37" s="40">
        <f>Q33</f>
        <v>620119.56000000006</v>
      </c>
      <c r="S37" s="40">
        <f>S33</f>
        <v>598705.88</v>
      </c>
      <c r="U37" s="40">
        <f>U33</f>
        <v>578878.70000000007</v>
      </c>
      <c r="W37" s="40">
        <f>W33</f>
        <v>569209.53</v>
      </c>
      <c r="Y37" s="40">
        <f>Y33</f>
        <v>563947.83000000007</v>
      </c>
    </row>
    <row r="38" spans="1:25" x14ac:dyDescent="0.2">
      <c r="I38" s="33"/>
      <c r="K38" s="33"/>
      <c r="M38" s="33"/>
      <c r="W38" s="33"/>
      <c r="Y38" s="33"/>
    </row>
    <row r="39" spans="1:25" x14ac:dyDescent="0.2">
      <c r="A39" s="34" t="s">
        <v>44</v>
      </c>
      <c r="I39" s="33"/>
      <c r="K39" s="33"/>
      <c r="M39" s="33"/>
      <c r="W39" s="33"/>
      <c r="Y39" s="33"/>
    </row>
    <row r="40" spans="1:25" x14ac:dyDescent="0.2">
      <c r="A40" s="42" t="s">
        <v>74</v>
      </c>
      <c r="B40" s="32" t="s">
        <v>75</v>
      </c>
      <c r="C40" s="55">
        <v>3510.24</v>
      </c>
      <c r="D40" s="32" t="s">
        <v>75</v>
      </c>
      <c r="E40" s="55">
        <v>2825.83</v>
      </c>
      <c r="F40" s="32" t="s">
        <v>75</v>
      </c>
      <c r="G40" s="55">
        <v>1589.21</v>
      </c>
      <c r="H40" s="32" t="s">
        <v>75</v>
      </c>
      <c r="I40" s="55">
        <v>1681</v>
      </c>
      <c r="J40" s="32" t="s">
        <v>75</v>
      </c>
      <c r="K40" s="55">
        <v>5514</v>
      </c>
      <c r="L40" s="32" t="s">
        <v>75</v>
      </c>
      <c r="M40" s="55">
        <v>6344</v>
      </c>
      <c r="N40" s="32" t="s">
        <v>75</v>
      </c>
      <c r="O40" s="55">
        <v>4356</v>
      </c>
      <c r="P40" s="32" t="s">
        <v>75</v>
      </c>
      <c r="Q40" s="55">
        <v>8993</v>
      </c>
      <c r="R40" s="32" t="s">
        <v>75</v>
      </c>
      <c r="S40" s="55">
        <v>6886</v>
      </c>
      <c r="T40" s="32" t="s">
        <v>75</v>
      </c>
      <c r="U40" s="55">
        <v>3282</v>
      </c>
      <c r="V40" s="32" t="s">
        <v>75</v>
      </c>
      <c r="W40" s="55">
        <v>6718</v>
      </c>
      <c r="X40" s="32" t="s">
        <v>75</v>
      </c>
      <c r="Y40" s="55">
        <v>5397</v>
      </c>
    </row>
    <row r="41" spans="1:25" x14ac:dyDescent="0.2">
      <c r="A41" s="42" t="s">
        <v>76</v>
      </c>
      <c r="B41" s="32" t="s">
        <v>75</v>
      </c>
      <c r="C41" s="40">
        <v>0</v>
      </c>
      <c r="D41" s="32" t="s">
        <v>75</v>
      </c>
      <c r="E41" s="40">
        <v>0</v>
      </c>
      <c r="F41" s="32" t="s">
        <v>75</v>
      </c>
      <c r="G41" s="40">
        <v>0</v>
      </c>
      <c r="H41" s="32" t="s">
        <v>75</v>
      </c>
      <c r="I41" s="40">
        <v>0</v>
      </c>
      <c r="J41" s="32" t="s">
        <v>75</v>
      </c>
      <c r="K41" s="40">
        <v>0</v>
      </c>
      <c r="L41" s="32" t="s">
        <v>75</v>
      </c>
      <c r="M41" s="40">
        <v>0</v>
      </c>
      <c r="N41" s="32" t="s">
        <v>75</v>
      </c>
      <c r="O41" s="40">
        <v>0</v>
      </c>
      <c r="P41" s="32" t="s">
        <v>75</v>
      </c>
      <c r="Q41" s="40">
        <v>0</v>
      </c>
      <c r="R41" s="32" t="s">
        <v>75</v>
      </c>
      <c r="S41" s="40">
        <v>0</v>
      </c>
      <c r="T41" s="32" t="s">
        <v>75</v>
      </c>
      <c r="U41" s="40">
        <v>0</v>
      </c>
      <c r="V41" s="32" t="s">
        <v>75</v>
      </c>
      <c r="W41" s="40">
        <v>0</v>
      </c>
      <c r="X41" s="32" t="s">
        <v>75</v>
      </c>
      <c r="Y41" s="40">
        <v>0</v>
      </c>
    </row>
    <row r="42" spans="1:25" x14ac:dyDescent="0.2">
      <c r="A42" s="42" t="s">
        <v>77</v>
      </c>
      <c r="B42" s="32" t="s">
        <v>75</v>
      </c>
      <c r="C42" s="40">
        <v>0</v>
      </c>
      <c r="D42" s="32" t="s">
        <v>75</v>
      </c>
      <c r="E42" s="40">
        <v>0</v>
      </c>
      <c r="F42" s="32" t="s">
        <v>75</v>
      </c>
      <c r="G42" s="40">
        <v>0</v>
      </c>
      <c r="H42" s="32" t="s">
        <v>75</v>
      </c>
      <c r="I42" s="40">
        <v>1294</v>
      </c>
      <c r="J42" s="32" t="s">
        <v>75</v>
      </c>
      <c r="K42" s="40">
        <v>754</v>
      </c>
      <c r="L42" s="32" t="s">
        <v>75</v>
      </c>
      <c r="M42" s="40">
        <v>866</v>
      </c>
      <c r="N42" s="32" t="s">
        <v>75</v>
      </c>
      <c r="O42" s="40">
        <v>2228</v>
      </c>
      <c r="P42" s="32" t="s">
        <v>75</v>
      </c>
      <c r="Q42" s="40">
        <v>712</v>
      </c>
      <c r="R42" s="32" t="s">
        <v>75</v>
      </c>
      <c r="S42" s="40">
        <v>487</v>
      </c>
      <c r="T42" s="32" t="s">
        <v>75</v>
      </c>
      <c r="U42" s="40">
        <v>407</v>
      </c>
      <c r="V42" s="32" t="s">
        <v>75</v>
      </c>
      <c r="W42" s="40">
        <v>324</v>
      </c>
      <c r="X42" s="32" t="s">
        <v>75</v>
      </c>
      <c r="Y42" s="40">
        <v>0</v>
      </c>
    </row>
    <row r="43" spans="1:25" x14ac:dyDescent="0.2">
      <c r="I43" s="33"/>
      <c r="K43" s="33"/>
      <c r="M43" s="33"/>
      <c r="W43" s="33"/>
      <c r="Y43" s="33"/>
    </row>
    <row r="44" spans="1:25" x14ac:dyDescent="0.2">
      <c r="A44" s="34" t="s">
        <v>78</v>
      </c>
      <c r="B44" s="32" t="s">
        <v>75</v>
      </c>
      <c r="C44" s="40">
        <v>5624.8</v>
      </c>
      <c r="D44" s="32" t="s">
        <v>75</v>
      </c>
      <c r="E44" s="40">
        <v>0</v>
      </c>
      <c r="F44" s="32" t="s">
        <v>75</v>
      </c>
      <c r="G44" s="40">
        <v>17335.2</v>
      </c>
      <c r="H44" s="32" t="s">
        <v>75</v>
      </c>
      <c r="I44" s="40">
        <v>6196</v>
      </c>
      <c r="J44" s="32" t="s">
        <v>75</v>
      </c>
      <c r="K44" s="40">
        <v>2985</v>
      </c>
      <c r="L44" s="32" t="s">
        <v>75</v>
      </c>
      <c r="M44" s="40">
        <v>6975</v>
      </c>
      <c r="N44" s="32" t="s">
        <v>75</v>
      </c>
      <c r="O44" s="40">
        <v>14217</v>
      </c>
      <c r="P44" s="32" t="s">
        <v>75</v>
      </c>
      <c r="Q44" s="40">
        <v>19571</v>
      </c>
      <c r="R44" s="32" t="s">
        <v>75</v>
      </c>
      <c r="S44" s="40">
        <v>11499</v>
      </c>
      <c r="T44" s="32" t="s">
        <v>75</v>
      </c>
      <c r="U44" s="40">
        <v>18074</v>
      </c>
      <c r="V44" s="32" t="s">
        <v>75</v>
      </c>
      <c r="W44" s="40">
        <v>14940</v>
      </c>
      <c r="X44" s="32" t="s">
        <v>75</v>
      </c>
      <c r="Y44" s="40">
        <v>20692</v>
      </c>
    </row>
    <row r="45" spans="1:25" x14ac:dyDescent="0.2">
      <c r="I45" s="33"/>
      <c r="K45" s="33"/>
      <c r="M45" s="33"/>
      <c r="W45" s="33"/>
      <c r="Y45" s="33"/>
    </row>
    <row r="46" spans="1:25" x14ac:dyDescent="0.2">
      <c r="A46" s="34" t="s">
        <v>79</v>
      </c>
      <c r="B46" s="32" t="s">
        <v>75</v>
      </c>
      <c r="C46" s="40">
        <v>0</v>
      </c>
      <c r="D46" s="32" t="s">
        <v>75</v>
      </c>
      <c r="E46" s="40">
        <v>0</v>
      </c>
      <c r="F46" s="32" t="s">
        <v>75</v>
      </c>
      <c r="G46" s="40">
        <v>0</v>
      </c>
      <c r="H46" s="32" t="s">
        <v>75</v>
      </c>
      <c r="I46" s="40">
        <v>0</v>
      </c>
      <c r="J46" s="32" t="s">
        <v>75</v>
      </c>
      <c r="K46" s="40">
        <v>0</v>
      </c>
      <c r="L46" s="32" t="s">
        <v>75</v>
      </c>
      <c r="M46" s="40">
        <v>0</v>
      </c>
      <c r="N46" s="32" t="s">
        <v>75</v>
      </c>
      <c r="O46" s="40">
        <v>0</v>
      </c>
      <c r="P46" s="32" t="s">
        <v>75</v>
      </c>
      <c r="Q46" s="40">
        <v>0</v>
      </c>
      <c r="R46" s="32" t="s">
        <v>75</v>
      </c>
      <c r="S46" s="40">
        <v>1048</v>
      </c>
      <c r="T46" s="32" t="s">
        <v>75</v>
      </c>
      <c r="U46" s="40">
        <v>824</v>
      </c>
      <c r="V46" s="32" t="s">
        <v>75</v>
      </c>
      <c r="W46" s="40">
        <v>839</v>
      </c>
      <c r="X46" s="32" t="s">
        <v>75</v>
      </c>
      <c r="Y46" s="40">
        <v>392</v>
      </c>
    </row>
    <row r="47" spans="1:25" x14ac:dyDescent="0.2">
      <c r="I47" s="33"/>
      <c r="K47" s="33"/>
      <c r="M47" s="33"/>
      <c r="W47" s="33"/>
      <c r="Y47" s="33"/>
    </row>
    <row r="48" spans="1:25" x14ac:dyDescent="0.2">
      <c r="A48" s="34" t="s">
        <v>80</v>
      </c>
      <c r="B48" s="32" t="s">
        <v>75</v>
      </c>
      <c r="C48" s="40">
        <v>3809</v>
      </c>
      <c r="D48" s="32" t="s">
        <v>75</v>
      </c>
      <c r="E48" s="40">
        <v>5965.94</v>
      </c>
      <c r="F48" s="32" t="s">
        <v>75</v>
      </c>
      <c r="G48" s="40">
        <v>3956</v>
      </c>
      <c r="H48" s="32" t="s">
        <v>75</v>
      </c>
      <c r="I48" s="40">
        <v>2483</v>
      </c>
      <c r="J48" s="32" t="s">
        <v>75</v>
      </c>
      <c r="K48" s="40">
        <v>0</v>
      </c>
      <c r="L48" s="32" t="s">
        <v>75</v>
      </c>
      <c r="M48" s="40">
        <v>20153</v>
      </c>
      <c r="N48" s="32" t="s">
        <v>75</v>
      </c>
      <c r="O48" s="40">
        <v>7912</v>
      </c>
      <c r="P48" s="32" t="s">
        <v>75</v>
      </c>
      <c r="Q48" s="40">
        <v>8431</v>
      </c>
      <c r="R48" s="32" t="s">
        <v>75</v>
      </c>
      <c r="S48" s="40">
        <v>11488</v>
      </c>
      <c r="T48" s="32" t="s">
        <v>75</v>
      </c>
      <c r="U48" s="40">
        <v>185</v>
      </c>
      <c r="V48" s="32" t="s">
        <v>75</v>
      </c>
      <c r="W48" s="40">
        <v>9303</v>
      </c>
      <c r="X48" s="32" t="s">
        <v>75</v>
      </c>
      <c r="Y48" s="40">
        <v>838</v>
      </c>
    </row>
    <row r="49" spans="1:26" x14ac:dyDescent="0.2">
      <c r="I49" s="33"/>
      <c r="K49" s="33"/>
      <c r="M49" s="33"/>
      <c r="W49" s="33"/>
      <c r="Y49" s="33"/>
    </row>
    <row r="50" spans="1:26" x14ac:dyDescent="0.2">
      <c r="A50" s="34" t="s">
        <v>81</v>
      </c>
      <c r="B50" s="32" t="s">
        <v>63</v>
      </c>
      <c r="C50" s="40">
        <v>2677.77</v>
      </c>
      <c r="D50" s="32" t="s">
        <v>63</v>
      </c>
      <c r="E50" s="40">
        <v>0</v>
      </c>
      <c r="F50" s="32" t="s">
        <v>63</v>
      </c>
      <c r="G50" s="40">
        <v>759.54</v>
      </c>
      <c r="H50" s="32" t="s">
        <v>63</v>
      </c>
      <c r="I50" s="40">
        <v>8853</v>
      </c>
      <c r="J50" s="32" t="s">
        <v>63</v>
      </c>
      <c r="K50" s="40">
        <v>0</v>
      </c>
      <c r="L50" s="32" t="s">
        <v>63</v>
      </c>
      <c r="M50" s="40">
        <v>2730</v>
      </c>
      <c r="N50" s="32" t="s">
        <v>63</v>
      </c>
      <c r="O50" s="40">
        <v>5033</v>
      </c>
      <c r="P50" s="32" t="s">
        <v>63</v>
      </c>
      <c r="Q50" s="40">
        <v>3710</v>
      </c>
      <c r="R50" s="32" t="s">
        <v>63</v>
      </c>
      <c r="S50" s="40">
        <v>7757</v>
      </c>
      <c r="T50" s="32" t="s">
        <v>63</v>
      </c>
      <c r="U50" s="40">
        <v>0</v>
      </c>
      <c r="V50" s="32" t="s">
        <v>63</v>
      </c>
      <c r="W50" s="40">
        <v>0</v>
      </c>
      <c r="X50" s="32" t="s">
        <v>63</v>
      </c>
      <c r="Y50" s="40">
        <v>0</v>
      </c>
    </row>
    <row r="51" spans="1:26" x14ac:dyDescent="0.2">
      <c r="I51" s="33"/>
      <c r="K51" s="33"/>
      <c r="M51" s="33"/>
      <c r="W51" s="33"/>
      <c r="Y51" s="33"/>
    </row>
    <row r="52" spans="1:26" x14ac:dyDescent="0.2">
      <c r="A52" s="34" t="s">
        <v>82</v>
      </c>
      <c r="B52" s="32" t="s">
        <v>63</v>
      </c>
      <c r="C52" s="40">
        <v>0</v>
      </c>
      <c r="D52" s="32" t="s">
        <v>63</v>
      </c>
      <c r="E52" s="40">
        <v>0</v>
      </c>
      <c r="F52" s="32" t="s">
        <v>63</v>
      </c>
      <c r="G52" s="40">
        <v>0</v>
      </c>
      <c r="H52" s="32" t="s">
        <v>63</v>
      </c>
      <c r="I52" s="40">
        <v>0</v>
      </c>
      <c r="J52" s="32" t="s">
        <v>63</v>
      </c>
      <c r="K52" s="40">
        <v>0</v>
      </c>
      <c r="L52" s="32" t="s">
        <v>63</v>
      </c>
      <c r="M52" s="40">
        <v>0</v>
      </c>
      <c r="N52" s="32" t="s">
        <v>63</v>
      </c>
      <c r="O52" s="40">
        <v>0</v>
      </c>
      <c r="P52" s="32" t="s">
        <v>63</v>
      </c>
      <c r="Q52" s="40">
        <v>0</v>
      </c>
      <c r="R52" s="32" t="s">
        <v>63</v>
      </c>
      <c r="S52" s="40">
        <v>0</v>
      </c>
      <c r="T52" s="32" t="s">
        <v>63</v>
      </c>
      <c r="U52" s="40">
        <v>0</v>
      </c>
      <c r="V52" s="32" t="s">
        <v>63</v>
      </c>
      <c r="W52" s="40">
        <v>0</v>
      </c>
      <c r="X52" s="32" t="s">
        <v>63</v>
      </c>
      <c r="Y52" s="40">
        <v>1126</v>
      </c>
    </row>
    <row r="53" spans="1:26" x14ac:dyDescent="0.2">
      <c r="I53" s="33"/>
      <c r="K53" s="33"/>
      <c r="M53" s="33"/>
      <c r="W53" s="33"/>
      <c r="Y53" s="33"/>
    </row>
    <row r="54" spans="1:26" x14ac:dyDescent="0.2">
      <c r="A54" s="34" t="s">
        <v>83</v>
      </c>
      <c r="B54" s="32" t="s">
        <v>63</v>
      </c>
      <c r="C54" s="40">
        <v>0</v>
      </c>
      <c r="D54" s="32" t="s">
        <v>63</v>
      </c>
      <c r="E54" s="40">
        <v>0</v>
      </c>
      <c r="F54" s="32" t="s">
        <v>63</v>
      </c>
      <c r="G54" s="40">
        <v>0</v>
      </c>
      <c r="H54" s="32" t="s">
        <v>63</v>
      </c>
      <c r="I54" s="40">
        <v>0</v>
      </c>
      <c r="J54" s="32" t="s">
        <v>63</v>
      </c>
      <c r="K54" s="40">
        <v>0</v>
      </c>
      <c r="L54" s="32" t="s">
        <v>63</v>
      </c>
      <c r="M54" s="40">
        <v>0</v>
      </c>
      <c r="N54" s="32" t="s">
        <v>63</v>
      </c>
      <c r="O54" s="40">
        <v>0</v>
      </c>
      <c r="P54" s="32" t="s">
        <v>63</v>
      </c>
      <c r="Q54" s="40">
        <v>0</v>
      </c>
      <c r="R54" s="32" t="s">
        <v>63</v>
      </c>
      <c r="S54" s="40">
        <v>0</v>
      </c>
      <c r="T54" s="32" t="s">
        <v>63</v>
      </c>
      <c r="U54" s="40">
        <v>0</v>
      </c>
      <c r="V54" s="32" t="s">
        <v>63</v>
      </c>
      <c r="W54" s="40">
        <v>0</v>
      </c>
      <c r="X54" s="32" t="s">
        <v>63</v>
      </c>
      <c r="Y54" s="40">
        <v>0</v>
      </c>
    </row>
    <row r="55" spans="1:26" x14ac:dyDescent="0.2">
      <c r="I55" s="33"/>
      <c r="K55" s="33"/>
      <c r="M55" s="33"/>
      <c r="W55" s="33"/>
      <c r="Y55" s="33"/>
    </row>
    <row r="56" spans="1:26" x14ac:dyDescent="0.2">
      <c r="A56" s="34" t="s">
        <v>84</v>
      </c>
      <c r="B56" s="43" t="s">
        <v>71</v>
      </c>
      <c r="C56" s="40">
        <v>0</v>
      </c>
      <c r="D56" s="43" t="s">
        <v>71</v>
      </c>
      <c r="E56" s="40">
        <v>0</v>
      </c>
      <c r="F56" s="43" t="s">
        <v>71</v>
      </c>
      <c r="G56" s="40">
        <v>0</v>
      </c>
      <c r="H56" s="43" t="s">
        <v>71</v>
      </c>
      <c r="I56" s="40">
        <v>0</v>
      </c>
      <c r="J56" s="43" t="s">
        <v>71</v>
      </c>
      <c r="K56" s="40">
        <v>-179</v>
      </c>
      <c r="L56" s="43" t="s">
        <v>71</v>
      </c>
      <c r="M56" s="40">
        <v>0</v>
      </c>
      <c r="N56" s="43" t="s">
        <v>71</v>
      </c>
      <c r="O56" s="40">
        <v>0</v>
      </c>
      <c r="P56" s="43" t="s">
        <v>71</v>
      </c>
      <c r="Q56" s="40">
        <v>0</v>
      </c>
      <c r="R56" s="43" t="s">
        <v>71</v>
      </c>
      <c r="S56" s="40">
        <v>0</v>
      </c>
      <c r="T56" s="43" t="s">
        <v>71</v>
      </c>
      <c r="U56" s="40"/>
      <c r="V56" s="43" t="s">
        <v>71</v>
      </c>
      <c r="W56" s="40">
        <v>0</v>
      </c>
      <c r="X56" s="43" t="s">
        <v>71</v>
      </c>
      <c r="Y56" s="40">
        <v>0</v>
      </c>
    </row>
    <row r="57" spans="1:26" x14ac:dyDescent="0.2">
      <c r="I57" s="33"/>
      <c r="K57" s="33"/>
      <c r="M57" s="33"/>
      <c r="W57" s="33"/>
      <c r="Y57" s="33"/>
    </row>
    <row r="58" spans="1:26" x14ac:dyDescent="0.2">
      <c r="A58" s="34" t="s">
        <v>70</v>
      </c>
      <c r="B58" s="43" t="s">
        <v>71</v>
      </c>
      <c r="C58" s="40">
        <v>0</v>
      </c>
      <c r="D58" s="43" t="s">
        <v>71</v>
      </c>
      <c r="E58" s="40">
        <v>0</v>
      </c>
      <c r="F58" s="43" t="s">
        <v>71</v>
      </c>
      <c r="G58" s="40">
        <v>0</v>
      </c>
      <c r="H58" s="43" t="s">
        <v>71</v>
      </c>
      <c r="I58" s="40">
        <v>2700</v>
      </c>
      <c r="J58" s="43" t="s">
        <v>71</v>
      </c>
      <c r="K58" s="40">
        <v>0</v>
      </c>
      <c r="L58" s="43" t="s">
        <v>71</v>
      </c>
      <c r="M58" s="40">
        <v>0</v>
      </c>
      <c r="N58" s="43" t="s">
        <v>71</v>
      </c>
      <c r="O58" s="40">
        <v>0</v>
      </c>
      <c r="P58" s="43" t="s">
        <v>71</v>
      </c>
      <c r="Q58" s="40">
        <v>0</v>
      </c>
      <c r="R58" s="43" t="s">
        <v>71</v>
      </c>
      <c r="S58" s="40">
        <v>0</v>
      </c>
      <c r="T58" s="43" t="s">
        <v>71</v>
      </c>
      <c r="U58" s="40">
        <v>0</v>
      </c>
      <c r="V58" s="43" t="s">
        <v>71</v>
      </c>
      <c r="W58" s="40">
        <v>0</v>
      </c>
      <c r="X58" s="43" t="s">
        <v>71</v>
      </c>
      <c r="Y58" s="40">
        <v>0</v>
      </c>
    </row>
    <row r="59" spans="1:26" x14ac:dyDescent="0.2">
      <c r="I59" s="33"/>
      <c r="K59" s="33"/>
      <c r="M59" s="33"/>
      <c r="W59" s="33"/>
      <c r="Y59" s="33"/>
    </row>
    <row r="60" spans="1:26" ht="13.5" thickBot="1" x14ac:dyDescent="0.25">
      <c r="A60" s="34" t="s">
        <v>85</v>
      </c>
      <c r="C60" s="44">
        <v>605263.93999999994</v>
      </c>
      <c r="E60" s="44">
        <f>E37-E40-E41-E42-E44-E46-E48+E50+E52+E54+E56+E58</f>
        <v>584776.58000000007</v>
      </c>
      <c r="G60" s="44">
        <f>G37-G40-G41-G42-G44-G46-G48+G50+G52+G54+G56+G58</f>
        <v>611162.53000000014</v>
      </c>
      <c r="I60" s="44">
        <f>I37-I40-I41-I42-I44-I46-I48+I50+I52+I54+I56+I58</f>
        <v>600095.81999999995</v>
      </c>
      <c r="K60" s="44">
        <f>K37-K40-K41-K42-K44-K46-K48+K50+K52+K54+K56+K58</f>
        <v>590869.56999999995</v>
      </c>
      <c r="M60" s="44">
        <f>M37-M40-M41-M42-M44-M46-M48+M50+M52+M54+M56+M58</f>
        <v>589143.5</v>
      </c>
      <c r="O60" s="44">
        <f>O37-O40-O41-O42-O44-O46-O48+O50+O52+O54+O56+O58</f>
        <v>601536.96999999986</v>
      </c>
      <c r="Q60" s="44">
        <f>Q37-Q40-Q41-Q42-Q44-Q46-Q48+Q50+Q52+Q54+Q56+Q58</f>
        <v>586122.56000000006</v>
      </c>
      <c r="S60" s="44">
        <f>S37-S40-S41-S42-S44-S46-S48+S50+S52+S54+S56+S58</f>
        <v>575054.88</v>
      </c>
      <c r="U60" s="44">
        <f>U37-U40-U41-U42-U44-U46-U48+U50+U52+U54+U56+U58</f>
        <v>556106.70000000007</v>
      </c>
      <c r="W60" s="44">
        <f>W37-W40-W41-W42-W44-W46-W48+W50+W52+W54+W56+W58</f>
        <v>537085.53</v>
      </c>
      <c r="Y60" s="44">
        <f>Y37-Y40-Y41-Y42-Y44-Y46-Y48+Y50+Y52+Y54+Y56+Y58</f>
        <v>537754.83000000007</v>
      </c>
      <c r="Z60" s="32"/>
    </row>
    <row r="61" spans="1:26" ht="13.5" thickTop="1" x14ac:dyDescent="0.2">
      <c r="I61" s="33"/>
      <c r="K61" s="33"/>
      <c r="M61" s="33"/>
      <c r="W61" s="33"/>
      <c r="Y61" s="33"/>
    </row>
    <row r="62" spans="1:26" s="31" customFormat="1" ht="13.5" thickBot="1" x14ac:dyDescent="0.25">
      <c r="A62" s="31" t="s">
        <v>86</v>
      </c>
      <c r="B62" s="45"/>
      <c r="C62" s="46">
        <v>-2919.5599999999395</v>
      </c>
      <c r="D62" s="45"/>
      <c r="E62" s="46">
        <f>E26-E60</f>
        <v>17457.60999999987</v>
      </c>
      <c r="F62" s="45"/>
      <c r="G62" s="46">
        <f>G26-G60</f>
        <v>15381.469999999856</v>
      </c>
      <c r="H62" s="45"/>
      <c r="I62" s="46">
        <f>I26-I60</f>
        <v>10515.180000000051</v>
      </c>
      <c r="J62" s="45"/>
      <c r="K62" s="46">
        <f>K26-K60</f>
        <v>1740.4300000000512</v>
      </c>
      <c r="L62" s="45"/>
      <c r="M62" s="46">
        <f>M26-M60</f>
        <v>6005.5</v>
      </c>
      <c r="N62" s="45"/>
      <c r="O62" s="46">
        <f>O26-O60</f>
        <v>4876.0300000001444</v>
      </c>
      <c r="P62" s="45"/>
      <c r="Q62" s="46">
        <f>Q26-Q60</f>
        <v>4721.4399999999441</v>
      </c>
      <c r="R62" s="45"/>
      <c r="S62" s="46">
        <f>S26-S60</f>
        <v>-1864.8800000000047</v>
      </c>
      <c r="T62" s="45"/>
      <c r="U62" s="46">
        <f>U26-U60</f>
        <v>1233.2999999999302</v>
      </c>
      <c r="V62" s="45"/>
      <c r="W62" s="46">
        <f>W26-W60</f>
        <v>-2366.5300000000279</v>
      </c>
      <c r="X62" s="45"/>
      <c r="Y62" s="46">
        <f>Y26-Y60</f>
        <v>-8839.8300000000745</v>
      </c>
    </row>
    <row r="63" spans="1:26" x14ac:dyDescent="0.2">
      <c r="I63" s="33"/>
      <c r="K63" s="33"/>
      <c r="M63" s="33"/>
      <c r="W63" s="33"/>
      <c r="Y63" s="33"/>
    </row>
    <row r="64" spans="1:26" ht="13.5" thickBot="1" x14ac:dyDescent="0.25">
      <c r="A64" s="31" t="s">
        <v>87</v>
      </c>
      <c r="C64" s="47">
        <f>C62/C37</f>
        <v>-4.7431628091819241E-3</v>
      </c>
      <c r="E64" s="47">
        <f>E62/E37</f>
        <v>2.941128852304856E-2</v>
      </c>
      <c r="G64" s="47">
        <f>G62/G37</f>
        <v>2.4288446531205231E-2</v>
      </c>
      <c r="I64" s="47">
        <f>I62/I37</f>
        <v>1.7519553002630125E-2</v>
      </c>
      <c r="K64" s="47">
        <f>K62/K37</f>
        <v>2.8992594505459169E-3</v>
      </c>
      <c r="M64" s="47">
        <f>M62/M37</f>
        <v>9.6745638149887681E-3</v>
      </c>
      <c r="O64" s="47">
        <f>O62/O37</f>
        <v>7.7989405821792483E-3</v>
      </c>
      <c r="Q64" s="47">
        <f>Q62/Q37</f>
        <v>7.6137575792641398E-3</v>
      </c>
      <c r="S64" s="47">
        <f>S62/S37</f>
        <v>-3.1148516530353845E-3</v>
      </c>
      <c r="U64" s="47">
        <f>U62/U37</f>
        <v>2.1304981509942065E-3</v>
      </c>
      <c r="W64" s="47">
        <f>W62/W37</f>
        <v>-4.1575726955942359E-3</v>
      </c>
      <c r="Y64" s="47">
        <f>Y62/Y37</f>
        <v>-1.5674907375740895E-2</v>
      </c>
    </row>
    <row r="65" spans="5:25" x14ac:dyDescent="0.2">
      <c r="W65" s="33"/>
      <c r="Y65" s="33"/>
    </row>
    <row r="66" spans="5:25" x14ac:dyDescent="0.2">
      <c r="W66" s="33"/>
      <c r="Y66" s="33"/>
    </row>
    <row r="67" spans="5:25" x14ac:dyDescent="0.2">
      <c r="W67" s="33"/>
      <c r="Y67" s="33"/>
    </row>
    <row r="68" spans="5:25" x14ac:dyDescent="0.2">
      <c r="W68" s="33"/>
      <c r="Y68" s="33"/>
    </row>
    <row r="69" spans="5:25" x14ac:dyDescent="0.2">
      <c r="W69" s="33"/>
      <c r="Y69" s="33"/>
    </row>
    <row r="70" spans="5:25" x14ac:dyDescent="0.2">
      <c r="W70" s="33"/>
      <c r="Y70" s="33"/>
    </row>
    <row r="71" spans="5:25" x14ac:dyDescent="0.2">
      <c r="Y71" s="33"/>
    </row>
    <row r="72" spans="5:25" x14ac:dyDescent="0.2">
      <c r="E72" s="48"/>
      <c r="Y72" s="33"/>
    </row>
    <row r="73" spans="5:25" x14ac:dyDescent="0.2">
      <c r="Y73" s="33"/>
    </row>
    <row r="74" spans="5:25" x14ac:dyDescent="0.2">
      <c r="Y74" s="33"/>
    </row>
    <row r="75" spans="5:25" x14ac:dyDescent="0.2">
      <c r="Y75" s="33"/>
    </row>
    <row r="76" spans="5:25" x14ac:dyDescent="0.2">
      <c r="E76" s="49"/>
      <c r="Y76" s="33"/>
    </row>
    <row r="77" spans="5:25" x14ac:dyDescent="0.2">
      <c r="Y77" s="33"/>
    </row>
    <row r="80" spans="5:25" x14ac:dyDescent="0.2">
      <c r="Y80" s="33"/>
    </row>
  </sheetData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54FB9-961D-47CC-A2CB-65635AF2E30B}">
  <dimension ref="A1:F5"/>
  <sheetViews>
    <sheetView workbookViewId="0">
      <selection activeCell="H24" sqref="H24:I24"/>
    </sheetView>
  </sheetViews>
  <sheetFormatPr defaultRowHeight="15" x14ac:dyDescent="0.25"/>
  <cols>
    <col min="2" max="2" width="15" customWidth="1"/>
    <col min="6" max="6" width="14.28515625" customWidth="1"/>
  </cols>
  <sheetData>
    <row r="1" spans="1:6" ht="18.75" x14ac:dyDescent="0.3">
      <c r="A1" s="65" t="s">
        <v>98</v>
      </c>
      <c r="B1" s="65" t="s">
        <v>99</v>
      </c>
      <c r="C1" s="65" t="s">
        <v>100</v>
      </c>
      <c r="D1" s="65" t="s">
        <v>101</v>
      </c>
      <c r="E1" s="65" t="s">
        <v>102</v>
      </c>
      <c r="F1" s="65" t="s">
        <v>40</v>
      </c>
    </row>
    <row r="2" spans="1:6" x14ac:dyDescent="0.25">
      <c r="A2" t="s">
        <v>103</v>
      </c>
      <c r="B2" t="s">
        <v>104</v>
      </c>
      <c r="C2" s="30">
        <v>210</v>
      </c>
      <c r="D2" s="66">
        <v>20.2</v>
      </c>
      <c r="E2" s="30">
        <v>0</v>
      </c>
      <c r="F2" s="67">
        <f>C2*D2</f>
        <v>4242</v>
      </c>
    </row>
    <row r="3" spans="1:6" x14ac:dyDescent="0.25">
      <c r="A3" t="s">
        <v>105</v>
      </c>
      <c r="B3" t="s">
        <v>106</v>
      </c>
      <c r="C3" s="30">
        <v>210</v>
      </c>
      <c r="D3" s="66">
        <v>10.48</v>
      </c>
      <c r="E3" s="30">
        <v>0</v>
      </c>
      <c r="F3" s="67">
        <f>C3*D3</f>
        <v>2200.8000000000002</v>
      </c>
    </row>
    <row r="4" spans="1:6" ht="18.75" x14ac:dyDescent="0.3">
      <c r="D4" s="68"/>
      <c r="E4" t="s">
        <v>107</v>
      </c>
      <c r="F4" s="69">
        <f>SUM(F2:F3)</f>
        <v>6442.8</v>
      </c>
    </row>
    <row r="5" spans="1:6" x14ac:dyDescent="0.25">
      <c r="D5" s="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GAS INV REC</vt:lpstr>
      <vt:lpstr>BULK OIL REC</vt:lpstr>
      <vt:lpstr>PARTS TO PAD REC</vt:lpstr>
      <vt:lpstr>TINT INVENTORY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Shane Collins</dc:creator>
  <cp:lastModifiedBy>Shane Collins</cp:lastModifiedBy>
  <dcterms:created xsi:type="dcterms:W3CDTF">2020-02-28T22:35:11Z</dcterms:created>
  <dcterms:modified xsi:type="dcterms:W3CDTF">2021-01-18T21:57:03Z</dcterms:modified>
</cp:coreProperties>
</file>